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Offices and Hall" sheetId="1" r:id="rId1"/>
    <sheet name="Twin Toilets" sheetId="2" r:id="rId2"/>
    <sheet name="Perimeter and Underground w. T." sheetId="3" r:id="rId3"/>
    <sheet name="Grand Sumarry" sheetId="4" r:id="rId4"/>
  </sheets>
  <calcPr calcId="144525"/>
</workbook>
</file>

<file path=xl/calcChain.xml><?xml version="1.0" encoding="utf-8"?>
<calcChain xmlns="http://schemas.openxmlformats.org/spreadsheetml/2006/main">
  <c r="D11" i="3" l="1"/>
  <c r="D9" i="3"/>
  <c r="D8" i="3"/>
  <c r="D7" i="3"/>
  <c r="D26" i="2"/>
  <c r="D10" i="3" l="1"/>
  <c r="F12" i="3"/>
  <c r="D52" i="1" l="1"/>
  <c r="D43" i="1"/>
  <c r="D39" i="1"/>
  <c r="D30" i="1"/>
  <c r="D28" i="1"/>
  <c r="D25" i="1"/>
  <c r="D23" i="1"/>
  <c r="D21" i="1"/>
  <c r="D18" i="1"/>
  <c r="D16" i="1"/>
  <c r="D14" i="1"/>
  <c r="D12" i="1"/>
  <c r="D10" i="1"/>
  <c r="D6" i="1"/>
  <c r="D41" i="1" l="1"/>
</calcChain>
</file>

<file path=xl/sharedStrings.xml><?xml version="1.0" encoding="utf-8"?>
<sst xmlns="http://schemas.openxmlformats.org/spreadsheetml/2006/main" count="199" uniqueCount="118">
  <si>
    <t>SN#</t>
  </si>
  <si>
    <t>Description</t>
  </si>
  <si>
    <t>Unit</t>
  </si>
  <si>
    <t>Quantity</t>
  </si>
  <si>
    <t>Unit Cost (US$)</t>
  </si>
  <si>
    <t>Total Amount (US$)</t>
  </si>
  <si>
    <t>Substructure works</t>
  </si>
  <si>
    <t>Site Clearing of beginning work (phase one) and site clearing after completed work (phase two).</t>
  </si>
  <si>
    <t>Excavate foundation trenches 50cm wide commencing from g.l and not exceeding 1000mm deep</t>
  </si>
  <si>
    <t>Foundation walling - 50cm natural rubble stone embedded in 1:3 cem/sand mortar projecting  45 cm from g.l</t>
  </si>
  <si>
    <t>Supply and compact approved natural stone hardcore, thickness 65cm to make up levels</t>
  </si>
  <si>
    <t xml:space="preserve">10cm thick murram or other approved blinding material, well compacted and levelled </t>
  </si>
  <si>
    <t>VRC,10cm thick floor slab (1:2:4) with R6 mesh</t>
  </si>
  <si>
    <t xml:space="preserve">Sub-total for Substructure works </t>
  </si>
  <si>
    <t>Superstructure works.</t>
  </si>
  <si>
    <t xml:space="preserve">20cm thick cement  approved sand hollow blocks wall bonded in cement sand ratio 1:3 for super structure walling </t>
  </si>
  <si>
    <t>R.C (1:2:4 mix) in above the doors &amp; windows conc. ring beams 30 cm depth, each with 4N0. Y12 re-bars &amp; R6 links @ 250 mm c/c.</t>
  </si>
  <si>
    <t>R.C (1:2:4 mix) top tie beam conc. ring beams 30 cm depth, each with 4N0. Y12 re-bars &amp; R6 links @ 250 mm c/c.</t>
  </si>
  <si>
    <t>Sub-total for Superstructure works</t>
  </si>
  <si>
    <t>Roof works</t>
  </si>
  <si>
    <t>28g repainted Iron sheets on 80 x 40 timber trusses at 120cm centre to centre complete with purlins, struts and ties</t>
  </si>
  <si>
    <t xml:space="preserve">4mm thick laminated ceiling boards inclusive of cornice and painting. </t>
  </si>
  <si>
    <t>2 x 2 ceiling timber branderings, 600mm centre to centre both sides</t>
  </si>
  <si>
    <t>LM</t>
  </si>
  <si>
    <t xml:space="preserve">Supply and fix 200mmx20mm facia board, including two coats enamel paint </t>
  </si>
  <si>
    <t xml:space="preserve">Sub-total for roof works </t>
  </si>
  <si>
    <t xml:space="preserve">Plastering and other finishing works </t>
  </si>
  <si>
    <t xml:space="preserve">External &amp; internal plastering, 25mm thick, cement/ sand mix 1:3, with steel float finish  </t>
  </si>
  <si>
    <t>Apply two coats white wash and emulsion paint to all internal plastered walls</t>
  </si>
  <si>
    <t>Laying 100mm Skirting tiles with  1:2 cement/sand.</t>
  </si>
  <si>
    <t xml:space="preserve">Subtotal for finishing works </t>
  </si>
  <si>
    <t xml:space="preserve">Doors, Windows, Vents &amp; Services </t>
  </si>
  <si>
    <t>No</t>
  </si>
  <si>
    <t>supply and fix Aluminium windows complete with 10mm frame, hinges &amp; locks for both.</t>
  </si>
  <si>
    <t>Allow for permanent vents above openings</t>
  </si>
  <si>
    <t>Supply and fix approved electrical conduits and accessories inclusive of sockets, switches, light points and set to work</t>
  </si>
  <si>
    <t>Ls</t>
  </si>
  <si>
    <t>Subtotal for doors, windows &amp; services</t>
  </si>
  <si>
    <t>Main Summary of Hall 2</t>
  </si>
  <si>
    <t>GRAND TOTAL FOR MEETING HALL 2</t>
  </si>
  <si>
    <t>Construction of Offices with Meeting Hall.</t>
  </si>
  <si>
    <t>Laying floor tiles with cement screed 1:2 cement/sand floor screed including  wall of toilets.</t>
  </si>
  <si>
    <t>Supply and fix single leaf timber panel doors complete with frame, hinges locks and to include two coats of gloss paint .</t>
  </si>
  <si>
    <t>Supply and fix double leaf steel panel doors complete with frame, hinges locks and to include two coats of gloss paint .</t>
  </si>
  <si>
    <t>Construction Verandah: columns, walls,slab, and decoration.</t>
  </si>
  <si>
    <t>Construction Twin Toilets.</t>
  </si>
  <si>
    <t>Twin Toilets</t>
  </si>
  <si>
    <r>
      <t>M</t>
    </r>
    <r>
      <rPr>
        <vertAlign val="superscript"/>
        <sz val="11"/>
        <rFont val="Times New Roman"/>
        <family val="1"/>
      </rPr>
      <t>2</t>
    </r>
  </si>
  <si>
    <t>Excavate for foundation not exceeding 1m deep.</t>
  </si>
  <si>
    <r>
      <t>M</t>
    </r>
    <r>
      <rPr>
        <vertAlign val="superscript"/>
        <sz val="11"/>
        <rFont val="Times New Roman"/>
        <family val="1"/>
      </rPr>
      <t>3</t>
    </r>
  </si>
  <si>
    <t>30cm natural stone foundation walling in cem/sand mortar 1:3</t>
  </si>
  <si>
    <t>Compacted hardcore and well blinded with approved blinding layer</t>
  </si>
  <si>
    <t>VRC,100 mm thick floor slab (1:2:4) with R6 mesh</t>
  </si>
  <si>
    <t>Prepare and lay 20mm thick cement flooring screed finished smooth cement slurry</t>
  </si>
  <si>
    <t>Approved cem/sand blocks for super structure walling embedded in cem/sand mortar 1:3</t>
  </si>
  <si>
    <t>V.R.C ( 1:2:4 mix ). Ring and top beams 20cm depth, each with  4no. Y12 re-bars &amp; Y8 rings @200mm c/c</t>
  </si>
  <si>
    <t>25mm thick plaster and paint with 2 coats of white wash to all walls</t>
  </si>
  <si>
    <t>Paint 2 coats of  emulsion paint to the  internal and external walls</t>
  </si>
  <si>
    <t>28g pre painted iron sheet cover (flat roof) inclusive of timber trusses and fascia board painted to approval</t>
  </si>
  <si>
    <t>Supply and fix t Steel Panel doors complete with door frame and all necessary ironmongeries, inclusive of door painting to approval</t>
  </si>
  <si>
    <t>Supply and fix t Steel Panel windows complete with window frame and all necessary ironmongeries, inclusive of window painting to approval</t>
  </si>
  <si>
    <t>Supply and fix approved squatting ceramic toilet complete with flushing cistern and set to work</t>
  </si>
  <si>
    <t>Supply and fix wall mounted ceramic wash hand basin complete with all necessary accessories and set to work</t>
  </si>
  <si>
    <t>Allow for connection of water supply from elevated water tank to the toilet and 1 water tap per toilet</t>
  </si>
  <si>
    <t>item</t>
  </si>
  <si>
    <t>Allow for connection of drainage system from toilet to septic tank rate to include construction of manholes to approval</t>
  </si>
  <si>
    <t>Sub total for Twin toilets</t>
  </si>
  <si>
    <t>Septic Tanks - (4m by 2m on plan)</t>
  </si>
  <si>
    <t>Excavate for septic tank pit commencing from g.l and not exceeding 1.5m deep</t>
  </si>
  <si>
    <t>Excavate for septic tank pit commencing from 1.5and not exceeding 3.0m deep</t>
  </si>
  <si>
    <t>Allow for construction of 15cm mass concrete foundation base</t>
  </si>
  <si>
    <t>Foundation walling using approved natural stones embedded on cem/sand mortar 1:3 .</t>
  </si>
  <si>
    <t>150mm thick top slab (1:2:4) reinforced with Y10 rebars both ways @ 200mm c/c</t>
  </si>
  <si>
    <t>Supply and fix dia 150mm PVC pipe breather with mosquito net gauze wire fixed at top</t>
  </si>
  <si>
    <t xml:space="preserve">Provide and installed Drainage pipe from water closet to the septic tanks </t>
  </si>
  <si>
    <t>Sub total for  Septic Tanks</t>
  </si>
  <si>
    <t xml:space="preserve">Grand Total for Latrines </t>
  </si>
  <si>
    <t>Perimeter Wall.</t>
  </si>
  <si>
    <t>Underground water tank (4m x 3m on plan)</t>
  </si>
  <si>
    <t>Excavate for water tank pit commencing from g.l and not exceeding 1.0m deep</t>
  </si>
  <si>
    <t>Excavate for water tank pit commencing from 1.0and not exceeding 2.0m deep</t>
  </si>
  <si>
    <t>5cm mass concrete blinding to receive base slab</t>
  </si>
  <si>
    <t>15cm VRC base slab(1:2:4) reinforced with Y10 rebars both way @ 200mm c/c</t>
  </si>
  <si>
    <t>Construct tank wall using approved masonary wall embedded in cement sand mortar 1:4</t>
  </si>
  <si>
    <t>25mm thick water proof plaster to masonary wall and base slab to ensure water tank is water tight</t>
  </si>
  <si>
    <t>10cm top slab (1:2:4)reinforced with Y10 rebars both ways@200mm c/c inclusive of 600 x 450mm manhole cover and sleeves for inlet and outlet water pipes</t>
  </si>
  <si>
    <t>Sub total for underground water tank</t>
  </si>
  <si>
    <t>Elevated water tank</t>
  </si>
  <si>
    <t>Excavate for base 1.2 x 1.2 x 0.6</t>
  </si>
  <si>
    <t>VRC concrete 1:2:4 reinforced with Y10 rebars both sides @ 200mm c/c base footing</t>
  </si>
  <si>
    <t>500 x 500 colum 4m high from g.l reinforced with 4 Y12 and Y8 rings at 250mm c/c</t>
  </si>
  <si>
    <t>Top base slab for holding water tank</t>
  </si>
  <si>
    <t xml:space="preserve">Supply and fix 2,000 litter(10 barrels) water tank </t>
  </si>
  <si>
    <t>Allow for water supply pipe connection from underground water tank to elevated water tank</t>
  </si>
  <si>
    <t>Allow for water pump and connect to pump from underground to elevated water tank</t>
  </si>
  <si>
    <t>Sub total for elevated water tank</t>
  </si>
  <si>
    <t>Grand Total For Perimeter, Undergroun and El. W</t>
  </si>
  <si>
    <t xml:space="preserve">Total for perimeter wall </t>
  </si>
  <si>
    <t>GRAND SUMMARY</t>
  </si>
  <si>
    <t>Construction of Twin Toilets</t>
  </si>
  <si>
    <t>Construction of peremeter Wall, Underground and Elevated Water Tank</t>
  </si>
  <si>
    <t>GRAND TOTAL</t>
  </si>
  <si>
    <t>Construction of Offices and Hall</t>
  </si>
  <si>
    <t>Construction of Diinsoor District Offices - 2020</t>
  </si>
  <si>
    <t>Removing existing coping of perimeter wall (phase one) and site clearing after completed work (phase two).</t>
  </si>
  <si>
    <t>Item</t>
  </si>
  <si>
    <t>40cm thick cement  approved natural stone  wall bonded in cement sand ratio 1:3 for super structure walling.</t>
  </si>
  <si>
    <r>
      <t>M</t>
    </r>
    <r>
      <rPr>
        <vertAlign val="superscript"/>
        <sz val="11"/>
        <rFont val="Arial"/>
        <family val="2"/>
      </rPr>
      <t>3</t>
    </r>
  </si>
  <si>
    <t>External &amp; internal plastering, Key plastering or pointing, 25mm thick, cement/ sand mix 1:3, with steel float finish as directed by the engineer.</t>
  </si>
  <si>
    <r>
      <t>M</t>
    </r>
    <r>
      <rPr>
        <vertAlign val="superscript"/>
        <sz val="11"/>
        <color theme="1"/>
        <rFont val="Arial"/>
        <family val="2"/>
      </rPr>
      <t>2</t>
    </r>
  </si>
  <si>
    <t>Apply two coats white wash to all internal and external plastered walls.</t>
  </si>
  <si>
    <t>Apply two coats emulsion paint to all internal and external plastered walls.</t>
  </si>
  <si>
    <t>400mm wide x 100 mm thick, with mix ratio 1:2:4 VRC coping on top of perimeter wall.</t>
  </si>
  <si>
    <r>
      <t>M</t>
    </r>
    <r>
      <rPr>
        <vertAlign val="superscript"/>
        <sz val="11"/>
        <color theme="1"/>
        <rFont val="Arial"/>
        <family val="2"/>
      </rPr>
      <t>3</t>
    </r>
  </si>
  <si>
    <t xml:space="preserve"> Adding 0.8m height 150m Perimeter wall, Undergroun and Elevated Water T. of Beradaale District.</t>
  </si>
  <si>
    <t>Demolished existing Building</t>
  </si>
  <si>
    <t>JPLG -Diinsoor (South West State)</t>
  </si>
  <si>
    <t>JPLG - Diinsoor (South West State)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</si>
</sst>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.00_-;\-* #,##0.00_-;_-* &quot;-&quot;??_-;_-@_-"/>
    <numFmt numFmtId="165" formatCode="[$$-409]#,##0.00"/>
    <numFmt numFmtId="166" formatCode="_-[$$-409]* #,##0.00_ ;_-[$$-409]* \-#,##0.00\ ;_-[$$-409]* &quot;-&quot;??_ ;_-@_ "/>
    <numFmt numFmtId="167" formatCode="#,##0.0"/>
  </numFmts>
  <fonts count="20" x14ac:knownFonts="1">
    <font>
      <sz val="11"/>
      <color theme="1"/>
      <name val="Calibri"/>
      <family val="2"/>
      <scheme val="minor"/>
    </font>
    <font>
      <b/>
      <sz val="14"/>
      <color rgb="FF0000FF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0"/>
      <name val="Times New Roman"/>
      <family val="1"/>
    </font>
    <font>
      <b/>
      <sz val="11"/>
      <color theme="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1"/>
      <name val="Arial"/>
      <family val="2"/>
    </font>
    <font>
      <sz val="12"/>
      <color theme="1"/>
      <name val="Arial"/>
      <family val="2"/>
    </font>
    <font>
      <vertAlign val="superscript"/>
      <sz val="11"/>
      <name val="Arial"/>
      <family val="2"/>
    </font>
    <font>
      <vertAlign val="superscript"/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ashDot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dashDot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Dot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dashDot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ouble">
        <color indexed="64"/>
      </bottom>
      <diagonal/>
    </border>
    <border>
      <left style="dashed">
        <color indexed="64"/>
      </left>
      <right/>
      <top style="dashed">
        <color indexed="64"/>
      </top>
      <bottom style="double">
        <color indexed="64"/>
      </bottom>
      <diagonal/>
    </border>
    <border>
      <left/>
      <right style="dashDot">
        <color indexed="64"/>
      </right>
      <top style="dashed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dashDot">
        <color indexed="64"/>
      </right>
      <top style="double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07">
    <xf numFmtId="0" fontId="0" fillId="0" borderId="0" xfId="0"/>
    <xf numFmtId="0" fontId="2" fillId="0" borderId="0" xfId="0" applyFont="1"/>
    <xf numFmtId="0" fontId="4" fillId="0" borderId="0" xfId="0" applyFont="1"/>
    <xf numFmtId="165" fontId="4" fillId="0" borderId="0" xfId="0" applyNumberFormat="1" applyFont="1"/>
    <xf numFmtId="0" fontId="4" fillId="0" borderId="0" xfId="0" applyFont="1" applyAlignment="1">
      <alignment vertical="top"/>
    </xf>
    <xf numFmtId="0" fontId="4" fillId="9" borderId="0" xfId="0" applyFont="1" applyFill="1" applyAlignment="1">
      <alignment vertical="top"/>
    </xf>
    <xf numFmtId="0" fontId="8" fillId="9" borderId="10" xfId="0" applyNumberFormat="1" applyFont="1" applyFill="1" applyBorder="1" applyAlignment="1">
      <alignment vertical="top"/>
    </xf>
    <xf numFmtId="0" fontId="8" fillId="9" borderId="11" xfId="0" applyFont="1" applyFill="1" applyBorder="1" applyAlignment="1">
      <alignment vertical="top" wrapText="1"/>
    </xf>
    <xf numFmtId="0" fontId="8" fillId="9" borderId="11" xfId="0" applyFont="1" applyFill="1" applyBorder="1" applyAlignment="1">
      <alignment horizontal="center" vertical="center" wrapText="1"/>
    </xf>
    <xf numFmtId="0" fontId="4" fillId="9" borderId="11" xfId="0" applyFont="1" applyFill="1" applyBorder="1" applyAlignment="1">
      <alignment vertical="center"/>
    </xf>
    <xf numFmtId="165" fontId="4" fillId="9" borderId="11" xfId="0" applyNumberFormat="1" applyFont="1" applyFill="1" applyBorder="1" applyAlignment="1">
      <alignment vertical="center"/>
    </xf>
    <xf numFmtId="165" fontId="8" fillId="9" borderId="12" xfId="0" applyNumberFormat="1" applyFont="1" applyFill="1" applyBorder="1" applyAlignment="1">
      <alignment vertical="center" wrapText="1"/>
    </xf>
    <xf numFmtId="0" fontId="4" fillId="9" borderId="0" xfId="0" applyFont="1" applyFill="1"/>
    <xf numFmtId="0" fontId="4" fillId="9" borderId="11" xfId="0" applyFont="1" applyFill="1" applyBorder="1" applyAlignment="1" applyProtection="1">
      <alignment horizontal="left" vertical="center" wrapText="1"/>
      <protection locked="0"/>
    </xf>
    <xf numFmtId="0" fontId="4" fillId="9" borderId="11" xfId="0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 wrapText="1"/>
    </xf>
    <xf numFmtId="0" fontId="8" fillId="9" borderId="13" xfId="0" applyNumberFormat="1" applyFont="1" applyFill="1" applyBorder="1" applyAlignment="1">
      <alignment vertical="top"/>
    </xf>
    <xf numFmtId="0" fontId="8" fillId="9" borderId="14" xfId="0" applyFont="1" applyFill="1" applyBorder="1" applyAlignment="1">
      <alignment vertical="top" wrapText="1"/>
    </xf>
    <xf numFmtId="0" fontId="4" fillId="9" borderId="14" xfId="0" applyFont="1" applyFill="1" applyBorder="1" applyAlignment="1">
      <alignment horizontal="center" vertical="center"/>
    </xf>
    <xf numFmtId="0" fontId="4" fillId="9" borderId="14" xfId="0" applyFont="1" applyFill="1" applyBorder="1" applyAlignment="1">
      <alignment vertical="center"/>
    </xf>
    <xf numFmtId="165" fontId="4" fillId="9" borderId="14" xfId="0" applyNumberFormat="1" applyFont="1" applyFill="1" applyBorder="1" applyAlignment="1">
      <alignment vertical="center"/>
    </xf>
    <xf numFmtId="0" fontId="7" fillId="9" borderId="10" xfId="0" applyNumberFormat="1" applyFont="1" applyFill="1" applyBorder="1" applyAlignment="1">
      <alignment vertical="top"/>
    </xf>
    <xf numFmtId="0" fontId="7" fillId="9" borderId="11" xfId="0" applyFont="1" applyFill="1" applyBorder="1" applyAlignment="1">
      <alignment vertical="top" wrapText="1"/>
    </xf>
    <xf numFmtId="0" fontId="8" fillId="9" borderId="11" xfId="0" applyNumberFormat="1" applyFont="1" applyFill="1" applyBorder="1" applyAlignment="1">
      <alignment vertical="top"/>
    </xf>
    <xf numFmtId="165" fontId="4" fillId="9" borderId="0" xfId="0" applyNumberFormat="1" applyFont="1" applyFill="1"/>
    <xf numFmtId="0" fontId="11" fillId="3" borderId="4" xfId="0" applyFont="1" applyFill="1" applyBorder="1" applyAlignment="1">
      <alignment vertical="top" wrapText="1"/>
    </xf>
    <xf numFmtId="0" fontId="11" fillId="3" borderId="5" xfId="0" applyFont="1" applyFill="1" applyBorder="1" applyAlignment="1">
      <alignment vertical="center" wrapText="1"/>
    </xf>
    <xf numFmtId="165" fontId="11" fillId="3" borderId="5" xfId="0" applyNumberFormat="1" applyFont="1" applyFill="1" applyBorder="1" applyAlignment="1">
      <alignment horizontal="center" vertical="center" wrapText="1"/>
    </xf>
    <xf numFmtId="165" fontId="11" fillId="3" borderId="6" xfId="0" applyNumberFormat="1" applyFont="1" applyFill="1" applyBorder="1" applyAlignment="1">
      <alignment horizontal="center" vertical="center" wrapText="1"/>
    </xf>
    <xf numFmtId="2" fontId="7" fillId="4" borderId="7" xfId="0" applyNumberFormat="1" applyFont="1" applyFill="1" applyBorder="1" applyAlignment="1">
      <alignment vertical="top"/>
    </xf>
    <xf numFmtId="0" fontId="7" fillId="4" borderId="8" xfId="0" applyFont="1" applyFill="1" applyBorder="1" applyAlignment="1">
      <alignment vertical="top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vertical="center"/>
    </xf>
    <xf numFmtId="166" fontId="8" fillId="4" borderId="9" xfId="0" applyNumberFormat="1" applyFont="1" applyFill="1" applyBorder="1" applyAlignment="1">
      <alignment vertical="center" wrapText="1"/>
    </xf>
    <xf numFmtId="2" fontId="8" fillId="0" borderId="10" xfId="0" applyNumberFormat="1" applyFont="1" applyFill="1" applyBorder="1" applyAlignment="1">
      <alignment vertical="top"/>
    </xf>
    <xf numFmtId="0" fontId="8" fillId="0" borderId="11" xfId="0" applyFont="1" applyFill="1" applyBorder="1" applyAlignment="1">
      <alignment vertical="top" wrapText="1"/>
    </xf>
    <xf numFmtId="0" fontId="8" fillId="0" borderId="11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/>
    </xf>
    <xf numFmtId="0" fontId="4" fillId="0" borderId="11" xfId="0" applyFont="1" applyBorder="1" applyAlignment="1">
      <alignment vertical="center"/>
    </xf>
    <xf numFmtId="166" fontId="8" fillId="0" borderId="12" xfId="0" applyNumberFormat="1" applyFont="1" applyBorder="1" applyAlignment="1">
      <alignment vertical="center" wrapText="1"/>
    </xf>
    <xf numFmtId="0" fontId="8" fillId="0" borderId="11" xfId="0" applyFont="1" applyBorder="1" applyAlignment="1">
      <alignment vertical="top" wrapText="1"/>
    </xf>
    <xf numFmtId="2" fontId="8" fillId="2" borderId="13" xfId="0" applyNumberFormat="1" applyFont="1" applyFill="1" applyBorder="1" applyAlignment="1">
      <alignment vertical="top"/>
    </xf>
    <xf numFmtId="0" fontId="7" fillId="2" borderId="14" xfId="0" applyFont="1" applyFill="1" applyBorder="1" applyAlignment="1">
      <alignment vertical="top" wrapText="1"/>
    </xf>
    <xf numFmtId="0" fontId="8" fillId="2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vertical="center"/>
    </xf>
    <xf numFmtId="166" fontId="8" fillId="2" borderId="15" xfId="0" applyNumberFormat="1" applyFont="1" applyFill="1" applyBorder="1" applyAlignment="1">
      <alignment vertical="center" wrapText="1"/>
    </xf>
    <xf numFmtId="2" fontId="7" fillId="6" borderId="7" xfId="0" applyNumberFormat="1" applyFont="1" applyFill="1" applyBorder="1" applyAlignment="1">
      <alignment vertical="top"/>
    </xf>
    <xf numFmtId="0" fontId="7" fillId="6" borderId="8" xfId="0" applyFont="1" applyFill="1" applyBorder="1" applyAlignment="1">
      <alignment vertical="top" wrapText="1"/>
    </xf>
    <xf numFmtId="0" fontId="8" fillId="6" borderId="8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vertical="center"/>
    </xf>
    <xf numFmtId="166" fontId="8" fillId="6" borderId="9" xfId="0" applyNumberFormat="1" applyFont="1" applyFill="1" applyBorder="1" applyAlignment="1">
      <alignment vertical="center" wrapText="1"/>
    </xf>
    <xf numFmtId="0" fontId="12" fillId="0" borderId="11" xfId="0" applyFont="1" applyBorder="1" applyAlignment="1">
      <alignment wrapText="1"/>
    </xf>
    <xf numFmtId="2" fontId="8" fillId="2" borderId="16" xfId="0" applyNumberFormat="1" applyFont="1" applyFill="1" applyBorder="1" applyAlignment="1">
      <alignment vertical="top"/>
    </xf>
    <xf numFmtId="0" fontId="7" fillId="2" borderId="17" xfId="0" applyFont="1" applyFill="1" applyBorder="1" applyAlignment="1">
      <alignment vertical="top" wrapText="1"/>
    </xf>
    <xf numFmtId="0" fontId="8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vertical="center"/>
    </xf>
    <xf numFmtId="166" fontId="8" fillId="2" borderId="18" xfId="0" applyNumberFormat="1" applyFont="1" applyFill="1" applyBorder="1" applyAlignment="1">
      <alignment vertical="center" wrapText="1"/>
    </xf>
    <xf numFmtId="2" fontId="8" fillId="0" borderId="13" xfId="0" applyNumberFormat="1" applyFont="1" applyFill="1" applyBorder="1" applyAlignment="1">
      <alignment vertical="top"/>
    </xf>
    <xf numFmtId="0" fontId="8" fillId="0" borderId="14" xfId="0" applyFont="1" applyBorder="1" applyAlignment="1">
      <alignment vertical="top" wrapText="1"/>
    </xf>
    <xf numFmtId="0" fontId="8" fillId="0" borderId="14" xfId="0" applyFont="1" applyBorder="1" applyAlignment="1">
      <alignment horizontal="center" vertical="center" wrapText="1"/>
    </xf>
    <xf numFmtId="0" fontId="4" fillId="0" borderId="14" xfId="0" applyFont="1" applyFill="1" applyBorder="1" applyAlignment="1">
      <alignment vertical="center"/>
    </xf>
    <xf numFmtId="0" fontId="4" fillId="0" borderId="14" xfId="0" applyFont="1" applyBorder="1" applyAlignment="1">
      <alignment vertical="center"/>
    </xf>
    <xf numFmtId="166" fontId="8" fillId="0" borderId="15" xfId="0" applyNumberFormat="1" applyFont="1" applyBorder="1" applyAlignment="1">
      <alignment vertical="center" wrapText="1"/>
    </xf>
    <xf numFmtId="0" fontId="12" fillId="7" borderId="11" xfId="0" applyFont="1" applyFill="1" applyBorder="1" applyAlignment="1">
      <alignment vertical="top" wrapText="1"/>
    </xf>
    <xf numFmtId="0" fontId="4" fillId="0" borderId="11" xfId="0" applyFont="1" applyBorder="1" applyAlignment="1">
      <alignment horizontal="center" vertical="center"/>
    </xf>
    <xf numFmtId="2" fontId="8" fillId="8" borderId="13" xfId="0" applyNumberFormat="1" applyFont="1" applyFill="1" applyBorder="1" applyAlignment="1">
      <alignment vertical="top"/>
    </xf>
    <xf numFmtId="0" fontId="7" fillId="8" borderId="14" xfId="0" applyFont="1" applyFill="1" applyBorder="1" applyAlignment="1">
      <alignment vertical="top"/>
    </xf>
    <xf numFmtId="0" fontId="4" fillId="8" borderId="14" xfId="0" applyFont="1" applyFill="1" applyBorder="1" applyAlignment="1">
      <alignment horizontal="center" vertical="center"/>
    </xf>
    <xf numFmtId="0" fontId="4" fillId="8" borderId="14" xfId="0" applyFont="1" applyFill="1" applyBorder="1" applyAlignment="1">
      <alignment vertical="center"/>
    </xf>
    <xf numFmtId="166" fontId="8" fillId="8" borderId="15" xfId="0" applyNumberFormat="1" applyFont="1" applyFill="1" applyBorder="1" applyAlignment="1">
      <alignment vertical="center" wrapText="1"/>
    </xf>
    <xf numFmtId="0" fontId="4" fillId="6" borderId="8" xfId="0" applyFont="1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vertical="top"/>
    </xf>
    <xf numFmtId="0" fontId="12" fillId="9" borderId="11" xfId="0" applyFont="1" applyFill="1" applyBorder="1" applyAlignment="1">
      <alignment vertical="top" wrapText="1"/>
    </xf>
    <xf numFmtId="2" fontId="8" fillId="8" borderId="16" xfId="0" applyNumberFormat="1" applyFont="1" applyFill="1" applyBorder="1" applyAlignment="1">
      <alignment vertical="top"/>
    </xf>
    <xf numFmtId="0" fontId="7" fillId="8" borderId="17" xfId="0" applyFont="1" applyFill="1" applyBorder="1" applyAlignment="1">
      <alignment vertical="top"/>
    </xf>
    <xf numFmtId="0" fontId="4" fillId="8" borderId="17" xfId="0" applyFont="1" applyFill="1" applyBorder="1" applyAlignment="1">
      <alignment horizontal="center" vertical="center"/>
    </xf>
    <xf numFmtId="0" fontId="4" fillId="8" borderId="17" xfId="0" applyFont="1" applyFill="1" applyBorder="1" applyAlignment="1">
      <alignment vertical="center"/>
    </xf>
    <xf numFmtId="166" fontId="8" fillId="8" borderId="18" xfId="0" applyNumberFormat="1" applyFont="1" applyFill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166" fontId="4" fillId="0" borderId="23" xfId="0" applyNumberFormat="1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166" fontId="4" fillId="0" borderId="25" xfId="0" applyNumberFormat="1" applyFont="1" applyBorder="1" applyAlignment="1">
      <alignment vertical="center"/>
    </xf>
    <xf numFmtId="0" fontId="4" fillId="2" borderId="0" xfId="0" applyFont="1" applyFill="1" applyAlignment="1">
      <alignment horizontal="center"/>
    </xf>
    <xf numFmtId="0" fontId="5" fillId="3" borderId="29" xfId="0" applyFont="1" applyFill="1" applyBorder="1" applyAlignment="1">
      <alignment vertical="top" wrapText="1"/>
    </xf>
    <xf numFmtId="0" fontId="11" fillId="3" borderId="29" xfId="0" applyFont="1" applyFill="1" applyBorder="1" applyAlignment="1">
      <alignment vertical="top" wrapText="1"/>
    </xf>
    <xf numFmtId="0" fontId="11" fillId="3" borderId="29" xfId="0" applyFont="1" applyFill="1" applyBorder="1" applyAlignment="1">
      <alignment vertical="center" wrapText="1"/>
    </xf>
    <xf numFmtId="165" fontId="11" fillId="3" borderId="29" xfId="0" applyNumberFormat="1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vertical="top" wrapText="1"/>
    </xf>
    <xf numFmtId="0" fontId="13" fillId="4" borderId="29" xfId="0" applyFont="1" applyFill="1" applyBorder="1" applyAlignment="1">
      <alignment vertical="top" wrapText="1"/>
    </xf>
    <xf numFmtId="0" fontId="13" fillId="4" borderId="29" xfId="0" applyFont="1" applyFill="1" applyBorder="1" applyAlignment="1">
      <alignment vertical="center" wrapText="1"/>
    </xf>
    <xf numFmtId="165" fontId="13" fillId="4" borderId="29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right" vertical="top"/>
    </xf>
    <xf numFmtId="0" fontId="10" fillId="2" borderId="11" xfId="0" applyFont="1" applyFill="1" applyBorder="1" applyAlignment="1">
      <alignment horizontal="right"/>
    </xf>
    <xf numFmtId="0" fontId="10" fillId="2" borderId="11" xfId="0" applyFont="1" applyFill="1" applyBorder="1"/>
    <xf numFmtId="0" fontId="10" fillId="2" borderId="11" xfId="0" applyFont="1" applyFill="1" applyBorder="1" applyAlignment="1">
      <alignment horizontal="center"/>
    </xf>
    <xf numFmtId="43" fontId="10" fillId="2" borderId="11" xfId="1" applyNumberFormat="1" applyFont="1" applyFill="1" applyBorder="1"/>
    <xf numFmtId="0" fontId="10" fillId="4" borderId="0" xfId="0" applyFont="1" applyFill="1" applyAlignment="1">
      <alignment horizontal="right"/>
    </xf>
    <xf numFmtId="0" fontId="7" fillId="4" borderId="11" xfId="0" applyFont="1" applyFill="1" applyBorder="1" applyAlignment="1">
      <alignment vertical="top" wrapText="1"/>
    </xf>
    <xf numFmtId="0" fontId="4" fillId="4" borderId="11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vertical="center"/>
    </xf>
    <xf numFmtId="167" fontId="8" fillId="4" borderId="11" xfId="0" applyNumberFormat="1" applyFont="1" applyFill="1" applyBorder="1" applyAlignment="1">
      <alignment vertical="center" wrapText="1"/>
    </xf>
    <xf numFmtId="0" fontId="4" fillId="0" borderId="32" xfId="0" applyFont="1" applyFill="1" applyBorder="1" applyAlignment="1">
      <alignment horizontal="right" vertical="top"/>
    </xf>
    <xf numFmtId="167" fontId="8" fillId="0" borderId="12" xfId="0" applyNumberFormat="1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/>
    </xf>
    <xf numFmtId="0" fontId="7" fillId="2" borderId="11" xfId="0" applyFont="1" applyFill="1" applyBorder="1" applyAlignment="1">
      <alignment vertical="top"/>
    </xf>
    <xf numFmtId="0" fontId="4" fillId="2" borderId="11" xfId="0" applyFont="1" applyFill="1" applyBorder="1" applyAlignment="1">
      <alignment horizontal="center" vertical="center"/>
    </xf>
    <xf numFmtId="167" fontId="7" fillId="2" borderId="12" xfId="0" applyNumberFormat="1" applyFont="1" applyFill="1" applyBorder="1" applyAlignment="1">
      <alignment vertical="center" wrapText="1"/>
    </xf>
    <xf numFmtId="0" fontId="10" fillId="4" borderId="0" xfId="0" applyFont="1" applyFill="1"/>
    <xf numFmtId="167" fontId="8" fillId="4" borderId="12" xfId="0" applyNumberFormat="1" applyFont="1" applyFill="1" applyBorder="1" applyAlignment="1">
      <alignment vertical="center" wrapText="1"/>
    </xf>
    <xf numFmtId="167" fontId="8" fillId="0" borderId="12" xfId="0" applyNumberFormat="1" applyFont="1" applyBorder="1" applyAlignment="1">
      <alignment vertical="center" wrapText="1"/>
    </xf>
    <xf numFmtId="0" fontId="7" fillId="2" borderId="14" xfId="0" applyFont="1" applyFill="1" applyBorder="1" applyAlignment="1">
      <alignment vertical="top"/>
    </xf>
    <xf numFmtId="0" fontId="4" fillId="2" borderId="14" xfId="0" applyFont="1" applyFill="1" applyBorder="1" applyAlignment="1">
      <alignment horizontal="center" vertical="center"/>
    </xf>
    <xf numFmtId="167" fontId="7" fillId="2" borderId="15" xfId="1" applyNumberFormat="1" applyFont="1" applyFill="1" applyBorder="1" applyAlignment="1">
      <alignment vertical="center" wrapText="1"/>
    </xf>
    <xf numFmtId="0" fontId="11" fillId="5" borderId="11" xfId="0" applyFont="1" applyFill="1" applyBorder="1"/>
    <xf numFmtId="164" fontId="11" fillId="5" borderId="11" xfId="0" applyNumberFormat="1" applyFont="1" applyFill="1" applyBorder="1"/>
    <xf numFmtId="0" fontId="11" fillId="3" borderId="10" xfId="0" applyFont="1" applyFill="1" applyBorder="1" applyAlignment="1">
      <alignment vertical="top" wrapText="1"/>
    </xf>
    <xf numFmtId="0" fontId="11" fillId="3" borderId="11" xfId="0" applyFont="1" applyFill="1" applyBorder="1" applyAlignment="1">
      <alignment vertical="top" wrapText="1"/>
    </xf>
    <xf numFmtId="165" fontId="11" fillId="3" borderId="11" xfId="0" applyNumberFormat="1" applyFont="1" applyFill="1" applyBorder="1" applyAlignment="1">
      <alignment horizontal="center" vertical="top" wrapText="1"/>
    </xf>
    <xf numFmtId="165" fontId="11" fillId="3" borderId="12" xfId="0" applyNumberFormat="1" applyFont="1" applyFill="1" applyBorder="1" applyAlignment="1">
      <alignment horizontal="center" vertical="top" wrapText="1"/>
    </xf>
    <xf numFmtId="0" fontId="7" fillId="4" borderId="10" xfId="0" applyFont="1" applyFill="1" applyBorder="1" applyAlignment="1">
      <alignment vertical="top" wrapText="1"/>
    </xf>
    <xf numFmtId="0" fontId="6" fillId="4" borderId="11" xfId="0" applyFont="1" applyFill="1" applyBorder="1" applyAlignment="1">
      <alignment vertical="top" wrapText="1"/>
    </xf>
    <xf numFmtId="165" fontId="6" fillId="4" borderId="11" xfId="0" applyNumberFormat="1" applyFont="1" applyFill="1" applyBorder="1" applyAlignment="1">
      <alignment horizontal="center" vertical="top" wrapText="1"/>
    </xf>
    <xf numFmtId="165" fontId="6" fillId="4" borderId="12" xfId="0" applyNumberFormat="1" applyFont="1" applyFill="1" applyBorder="1" applyAlignment="1">
      <alignment horizontal="center" vertical="top" wrapText="1"/>
    </xf>
    <xf numFmtId="0" fontId="7" fillId="4" borderId="10" xfId="0" applyNumberFormat="1" applyFont="1" applyFill="1" applyBorder="1" applyAlignment="1">
      <alignment vertical="top"/>
    </xf>
    <xf numFmtId="165" fontId="4" fillId="4" borderId="11" xfId="0" applyNumberFormat="1" applyFont="1" applyFill="1" applyBorder="1" applyAlignment="1">
      <alignment vertical="center"/>
    </xf>
    <xf numFmtId="165" fontId="8" fillId="4" borderId="12" xfId="0" applyNumberFormat="1" applyFont="1" applyFill="1" applyBorder="1" applyAlignment="1">
      <alignment vertical="center" wrapText="1"/>
    </xf>
    <xf numFmtId="0" fontId="7" fillId="2" borderId="26" xfId="0" applyNumberFormat="1" applyFont="1" applyFill="1" applyBorder="1" applyAlignment="1">
      <alignment vertical="top"/>
    </xf>
    <xf numFmtId="0" fontId="7" fillId="2" borderId="27" xfId="0" applyFont="1" applyFill="1" applyBorder="1" applyAlignment="1">
      <alignment vertical="top"/>
    </xf>
    <xf numFmtId="0" fontId="10" fillId="2" borderId="27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vertical="center"/>
    </xf>
    <xf numFmtId="165" fontId="10" fillId="2" borderId="27" xfId="0" applyNumberFormat="1" applyFont="1" applyFill="1" applyBorder="1" applyAlignment="1">
      <alignment vertical="center"/>
    </xf>
    <xf numFmtId="165" fontId="7" fillId="2" borderId="28" xfId="0" applyNumberFormat="1" applyFont="1" applyFill="1" applyBorder="1" applyAlignment="1">
      <alignment vertical="center" wrapText="1"/>
    </xf>
    <xf numFmtId="0" fontId="11" fillId="0" borderId="0" xfId="0" applyFont="1" applyAlignment="1"/>
    <xf numFmtId="0" fontId="4" fillId="0" borderId="34" xfId="0" applyFont="1" applyBorder="1"/>
    <xf numFmtId="0" fontId="4" fillId="0" borderId="35" xfId="0" applyFont="1" applyBorder="1"/>
    <xf numFmtId="0" fontId="4" fillId="9" borderId="38" xfId="0" applyFont="1" applyFill="1" applyBorder="1" applyAlignment="1">
      <alignment horizontal="center"/>
    </xf>
    <xf numFmtId="0" fontId="4" fillId="9" borderId="43" xfId="0" applyFont="1" applyFill="1" applyBorder="1"/>
    <xf numFmtId="0" fontId="4" fillId="0" borderId="44" xfId="0" applyFont="1" applyBorder="1"/>
    <xf numFmtId="0" fontId="4" fillId="0" borderId="45" xfId="0" applyFont="1" applyBorder="1"/>
    <xf numFmtId="0" fontId="14" fillId="6" borderId="48" xfId="0" applyFont="1" applyFill="1" applyBorder="1"/>
    <xf numFmtId="0" fontId="1" fillId="0" borderId="0" xfId="0" applyFont="1" applyAlignment="1"/>
    <xf numFmtId="0" fontId="1" fillId="0" borderId="0" xfId="0" applyFont="1" applyBorder="1" applyAlignment="1"/>
    <xf numFmtId="2" fontId="7" fillId="2" borderId="4" xfId="0" applyNumberFormat="1" applyFont="1" applyFill="1" applyBorder="1" applyAlignment="1">
      <alignment vertical="top"/>
    </xf>
    <xf numFmtId="0" fontId="7" fillId="2" borderId="5" xfId="0" applyFont="1" applyFill="1" applyBorder="1" applyAlignment="1">
      <alignment vertical="top"/>
    </xf>
    <xf numFmtId="0" fontId="10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vertical="center"/>
    </xf>
    <xf numFmtId="165" fontId="10" fillId="2" borderId="5" xfId="0" applyNumberFormat="1" applyFont="1" applyFill="1" applyBorder="1" applyAlignment="1">
      <alignment vertical="center"/>
    </xf>
    <xf numFmtId="165" fontId="7" fillId="2" borderId="6" xfId="0" applyNumberFormat="1" applyFont="1" applyFill="1" applyBorder="1" applyAlignment="1">
      <alignment vertical="center" wrapText="1"/>
    </xf>
    <xf numFmtId="165" fontId="11" fillId="5" borderId="11" xfId="0" applyNumberFormat="1" applyFont="1" applyFill="1" applyBorder="1"/>
    <xf numFmtId="0" fontId="4" fillId="0" borderId="14" xfId="0" applyFont="1" applyBorder="1" applyAlignment="1">
      <alignment horizontal="center" vertical="center"/>
    </xf>
    <xf numFmtId="0" fontId="4" fillId="0" borderId="51" xfId="0" applyFont="1" applyBorder="1" applyAlignment="1">
      <alignment vertical="center"/>
    </xf>
    <xf numFmtId="166" fontId="4" fillId="0" borderId="52" xfId="0" applyNumberFormat="1" applyFont="1" applyBorder="1" applyAlignment="1">
      <alignment vertical="center"/>
    </xf>
    <xf numFmtId="0" fontId="11" fillId="5" borderId="11" xfId="0" applyFont="1" applyFill="1" applyBorder="1" applyAlignment="1">
      <alignment vertical="top"/>
    </xf>
    <xf numFmtId="0" fontId="11" fillId="5" borderId="11" xfId="0" applyFont="1" applyFill="1" applyBorder="1" applyAlignment="1">
      <alignment vertical="center"/>
    </xf>
    <xf numFmtId="0" fontId="11" fillId="5" borderId="11" xfId="0" applyFont="1" applyFill="1" applyBorder="1" applyAlignment="1">
      <alignment horizontal="center" vertical="center"/>
    </xf>
    <xf numFmtId="166" fontId="11" fillId="5" borderId="11" xfId="0" applyNumberFormat="1" applyFont="1" applyFill="1" applyBorder="1" applyAlignment="1">
      <alignment vertical="center"/>
    </xf>
    <xf numFmtId="0" fontId="15" fillId="0" borderId="38" xfId="0" applyFont="1" applyBorder="1" applyAlignment="1">
      <alignment horizontal="center"/>
    </xf>
    <xf numFmtId="0" fontId="15" fillId="0" borderId="39" xfId="0" applyFont="1" applyBorder="1"/>
    <xf numFmtId="0" fontId="15" fillId="0" borderId="38" xfId="0" applyFont="1" applyFill="1" applyBorder="1" applyAlignment="1">
      <alignment horizontal="center"/>
    </xf>
    <xf numFmtId="0" fontId="16" fillId="0" borderId="11" xfId="0" applyFont="1" applyFill="1" applyBorder="1" applyAlignment="1">
      <alignment vertical="top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/>
    <xf numFmtId="0" fontId="17" fillId="0" borderId="11" xfId="0" applyFont="1" applyBorder="1" applyAlignment="1">
      <alignment horizontal="right"/>
    </xf>
    <xf numFmtId="0" fontId="16" fillId="0" borderId="29" xfId="0" applyFont="1" applyFill="1" applyBorder="1" applyAlignment="1">
      <alignment horizontal="left" vertical="center" wrapText="1"/>
    </xf>
    <xf numFmtId="0" fontId="16" fillId="0" borderId="29" xfId="0" applyFont="1" applyFill="1" applyBorder="1" applyAlignment="1">
      <alignment horizontal="center" vertical="center" wrapText="1"/>
    </xf>
    <xf numFmtId="0" fontId="16" fillId="0" borderId="29" xfId="0" applyFont="1" applyFill="1" applyBorder="1" applyAlignment="1">
      <alignment vertical="center" wrapText="1"/>
    </xf>
    <xf numFmtId="0" fontId="16" fillId="0" borderId="11" xfId="0" applyFont="1" applyBorder="1" applyAlignment="1">
      <alignment vertical="top" wrapText="1"/>
    </xf>
    <xf numFmtId="0" fontId="2" fillId="0" borderId="11" xfId="0" applyFont="1" applyBorder="1" applyAlignment="1">
      <alignment wrapText="1"/>
    </xf>
    <xf numFmtId="0" fontId="8" fillId="0" borderId="10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/>
    </xf>
    <xf numFmtId="0" fontId="8" fillId="0" borderId="11" xfId="0" applyFont="1" applyBorder="1" applyAlignment="1">
      <alignment horizontal="left" vertical="top"/>
    </xf>
    <xf numFmtId="0" fontId="8" fillId="0" borderId="13" xfId="0" applyFont="1" applyBorder="1" applyAlignment="1">
      <alignment horizontal="left" vertical="top"/>
    </xf>
    <xf numFmtId="0" fontId="8" fillId="0" borderId="14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0" fillId="10" borderId="19" xfId="0" applyFont="1" applyFill="1" applyBorder="1" applyAlignment="1">
      <alignment horizontal="center" vertical="top"/>
    </xf>
    <xf numFmtId="0" fontId="10" fillId="10" borderId="20" xfId="0" applyFont="1" applyFill="1" applyBorder="1" applyAlignment="1">
      <alignment horizontal="center" vertical="top"/>
    </xf>
    <xf numFmtId="0" fontId="10" fillId="10" borderId="21" xfId="0" applyFont="1" applyFill="1" applyBorder="1" applyAlignment="1">
      <alignment horizontal="center" vertical="top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11" fillId="2" borderId="7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11" fillId="2" borderId="31" xfId="0" applyFont="1" applyFill="1" applyBorder="1" applyAlignment="1">
      <alignment horizontal="center"/>
    </xf>
    <xf numFmtId="4" fontId="14" fillId="6" borderId="48" xfId="0" applyNumberFormat="1" applyFont="1" applyFill="1" applyBorder="1" applyAlignment="1">
      <alignment horizontal="right"/>
    </xf>
    <xf numFmtId="4" fontId="14" fillId="6" borderId="49" xfId="0" applyNumberFormat="1" applyFont="1" applyFill="1" applyBorder="1" applyAlignment="1">
      <alignment horizontal="right"/>
    </xf>
    <xf numFmtId="0" fontId="14" fillId="0" borderId="30" xfId="0" applyFont="1" applyBorder="1" applyAlignment="1">
      <alignment horizontal="center"/>
    </xf>
    <xf numFmtId="0" fontId="14" fillId="0" borderId="33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4" fontId="15" fillId="0" borderId="39" xfId="0" applyNumberFormat="1" applyFont="1" applyBorder="1" applyAlignment="1">
      <alignment horizontal="right"/>
    </xf>
    <xf numFmtId="4" fontId="15" fillId="0" borderId="40" xfId="0" applyNumberFormat="1" applyFont="1" applyBorder="1" applyAlignment="1">
      <alignment horizontal="right"/>
    </xf>
    <xf numFmtId="4" fontId="15" fillId="0" borderId="41" xfId="0" applyNumberFormat="1" applyFont="1" applyBorder="1" applyAlignment="1">
      <alignment horizontal="right"/>
    </xf>
    <xf numFmtId="4" fontId="15" fillId="0" borderId="42" xfId="0" applyNumberFormat="1" applyFont="1" applyBorder="1" applyAlignment="1">
      <alignment horizontal="right"/>
    </xf>
    <xf numFmtId="0" fontId="1" fillId="0" borderId="50" xfId="0" applyFont="1" applyBorder="1" applyAlignment="1">
      <alignment horizontal="center"/>
    </xf>
    <xf numFmtId="4" fontId="15" fillId="0" borderId="41" xfId="0" applyNumberFormat="1" applyFont="1" applyBorder="1" applyAlignment="1">
      <alignment horizontal="right" wrapText="1"/>
    </xf>
    <xf numFmtId="4" fontId="15" fillId="0" borderId="42" xfId="0" applyNumberFormat="1" applyFont="1" applyBorder="1" applyAlignment="1">
      <alignment horizontal="right" wrapText="1"/>
    </xf>
    <xf numFmtId="4" fontId="4" fillId="9" borderId="41" xfId="0" applyNumberFormat="1" applyFont="1" applyFill="1" applyBorder="1" applyAlignment="1">
      <alignment horizontal="right"/>
    </xf>
    <xf numFmtId="4" fontId="4" fillId="9" borderId="42" xfId="0" applyNumberFormat="1" applyFont="1" applyFill="1" applyBorder="1" applyAlignment="1">
      <alignment horizontal="right"/>
    </xf>
    <xf numFmtId="4" fontId="4" fillId="0" borderId="46" xfId="0" applyNumberFormat="1" applyFont="1" applyBorder="1" applyAlignment="1">
      <alignment horizontal="right"/>
    </xf>
    <xf numFmtId="4" fontId="4" fillId="0" borderId="47" xfId="0" applyNumberFormat="1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opLeftCell="A51" workbookViewId="0">
      <selection activeCell="F71" sqref="F71"/>
    </sheetView>
  </sheetViews>
  <sheetFormatPr defaultRowHeight="15" x14ac:dyDescent="0.25"/>
  <cols>
    <col min="2" max="2" width="46.28515625" customWidth="1"/>
    <col min="4" max="4" width="10.42578125" customWidth="1"/>
    <col min="5" max="5" width="14" customWidth="1"/>
    <col min="6" max="6" width="16.28515625" customWidth="1"/>
  </cols>
  <sheetData>
    <row r="1" spans="1:6" s="1" customFormat="1" ht="18" x14ac:dyDescent="0.25">
      <c r="A1" s="176" t="s">
        <v>117</v>
      </c>
      <c r="B1" s="176"/>
      <c r="C1" s="176"/>
      <c r="D1" s="176"/>
      <c r="E1" s="176"/>
      <c r="F1" s="176"/>
    </row>
    <row r="2" spans="1:6" s="1" customFormat="1" ht="18.75" thickBot="1" x14ac:dyDescent="0.3">
      <c r="A2" s="177" t="s">
        <v>103</v>
      </c>
      <c r="B2" s="177"/>
      <c r="C2" s="177"/>
      <c r="D2" s="177"/>
      <c r="E2" s="177"/>
      <c r="F2" s="177"/>
    </row>
    <row r="3" spans="1:6" ht="15.75" x14ac:dyDescent="0.25">
      <c r="A3" s="178" t="s">
        <v>40</v>
      </c>
      <c r="B3" s="179"/>
      <c r="C3" s="179"/>
      <c r="D3" s="179"/>
      <c r="E3" s="179"/>
      <c r="F3" s="180"/>
    </row>
    <row r="4" spans="1:6" ht="32.25" thickBot="1" x14ac:dyDescent="0.3">
      <c r="A4" s="25" t="s">
        <v>0</v>
      </c>
      <c r="B4" s="26" t="s">
        <v>1</v>
      </c>
      <c r="C4" s="26" t="s">
        <v>2</v>
      </c>
      <c r="D4" s="26" t="s">
        <v>3</v>
      </c>
      <c r="E4" s="27" t="s">
        <v>4</v>
      </c>
      <c r="F4" s="28" t="s">
        <v>5</v>
      </c>
    </row>
    <row r="5" spans="1:6" x14ac:dyDescent="0.25">
      <c r="A5" s="29">
        <v>1</v>
      </c>
      <c r="B5" s="30" t="s">
        <v>6</v>
      </c>
      <c r="C5" s="31"/>
      <c r="D5" s="32"/>
      <c r="E5" s="32"/>
      <c r="F5" s="33"/>
    </row>
    <row r="6" spans="1:6" ht="35.25" customHeight="1" x14ac:dyDescent="0.25">
      <c r="A6" s="34">
        <v>1.1000000000000001</v>
      </c>
      <c r="B6" s="35" t="s">
        <v>7</v>
      </c>
      <c r="C6" s="36" t="s">
        <v>47</v>
      </c>
      <c r="D6" s="37">
        <f>20*15</f>
        <v>300</v>
      </c>
      <c r="E6" s="38"/>
      <c r="F6" s="39"/>
    </row>
    <row r="7" spans="1:6" ht="14.25" customHeight="1" x14ac:dyDescent="0.25">
      <c r="A7" s="34"/>
      <c r="B7" s="35"/>
      <c r="C7" s="36"/>
      <c r="D7" s="37"/>
      <c r="E7" s="38"/>
      <c r="F7" s="39"/>
    </row>
    <row r="8" spans="1:6" x14ac:dyDescent="0.25">
      <c r="A8" s="34">
        <v>1.2</v>
      </c>
      <c r="B8" s="35" t="s">
        <v>115</v>
      </c>
      <c r="C8" s="36" t="s">
        <v>36</v>
      </c>
      <c r="D8" s="37">
        <v>1</v>
      </c>
      <c r="E8" s="38"/>
      <c r="F8" s="39"/>
    </row>
    <row r="9" spans="1:6" x14ac:dyDescent="0.25">
      <c r="A9" s="34"/>
      <c r="B9" s="35"/>
      <c r="C9" s="36"/>
      <c r="D9" s="37"/>
      <c r="E9" s="38"/>
      <c r="F9" s="39"/>
    </row>
    <row r="10" spans="1:6" ht="45" x14ac:dyDescent="0.25">
      <c r="A10" s="34">
        <v>1.3</v>
      </c>
      <c r="B10" s="40" t="s">
        <v>8</v>
      </c>
      <c r="C10" s="36" t="s">
        <v>49</v>
      </c>
      <c r="D10" s="37">
        <f>111*0.6*1</f>
        <v>66.599999999999994</v>
      </c>
      <c r="E10" s="38"/>
      <c r="F10" s="39"/>
    </row>
    <row r="11" spans="1:6" x14ac:dyDescent="0.25">
      <c r="A11" s="34"/>
      <c r="B11" s="40"/>
      <c r="C11" s="36"/>
      <c r="D11" s="37"/>
      <c r="E11" s="38"/>
      <c r="F11" s="39"/>
    </row>
    <row r="12" spans="1:6" ht="45" x14ac:dyDescent="0.25">
      <c r="A12" s="34">
        <v>1.4</v>
      </c>
      <c r="B12" s="35" t="s">
        <v>9</v>
      </c>
      <c r="C12" s="36" t="s">
        <v>49</v>
      </c>
      <c r="D12" s="37">
        <f>111*0.5*1.45</f>
        <v>80.474999999999994</v>
      </c>
      <c r="E12" s="37"/>
      <c r="F12" s="39"/>
    </row>
    <row r="13" spans="1:6" x14ac:dyDescent="0.25">
      <c r="A13" s="34"/>
      <c r="B13" s="35"/>
      <c r="C13" s="36"/>
      <c r="D13" s="37"/>
      <c r="E13" s="37"/>
      <c r="F13" s="39"/>
    </row>
    <row r="14" spans="1:6" ht="30" x14ac:dyDescent="0.25">
      <c r="A14" s="34">
        <v>1.5</v>
      </c>
      <c r="B14" s="35" t="s">
        <v>10</v>
      </c>
      <c r="C14" s="36" t="s">
        <v>49</v>
      </c>
      <c r="D14" s="37">
        <f>18*13*0.45</f>
        <v>105.3</v>
      </c>
      <c r="E14" s="38"/>
      <c r="F14" s="39"/>
    </row>
    <row r="15" spans="1:6" x14ac:dyDescent="0.25">
      <c r="A15" s="34"/>
      <c r="B15" s="35"/>
      <c r="C15" s="36"/>
      <c r="D15" s="37"/>
      <c r="E15" s="38"/>
      <c r="F15" s="39"/>
    </row>
    <row r="16" spans="1:6" ht="30" x14ac:dyDescent="0.25">
      <c r="A16" s="34">
        <v>1.6</v>
      </c>
      <c r="B16" s="40" t="s">
        <v>11</v>
      </c>
      <c r="C16" s="36" t="s">
        <v>49</v>
      </c>
      <c r="D16" s="37">
        <f>18*13*0.1</f>
        <v>23.400000000000002</v>
      </c>
      <c r="E16" s="38"/>
      <c r="F16" s="39"/>
    </row>
    <row r="17" spans="1:6" x14ac:dyDescent="0.25">
      <c r="A17" s="34"/>
      <c r="B17" s="40"/>
      <c r="C17" s="36"/>
      <c r="D17" s="37"/>
      <c r="E17" s="38"/>
      <c r="F17" s="39"/>
    </row>
    <row r="18" spans="1:6" ht="18" x14ac:dyDescent="0.25">
      <c r="A18" s="34">
        <v>1.7</v>
      </c>
      <c r="B18" s="40" t="s">
        <v>12</v>
      </c>
      <c r="C18" s="36" t="s">
        <v>49</v>
      </c>
      <c r="D18" s="37">
        <f>18.8*13.8*0.2</f>
        <v>51.888000000000005</v>
      </c>
      <c r="E18" s="38"/>
      <c r="F18" s="39"/>
    </row>
    <row r="19" spans="1:6" ht="15.75" thickBot="1" x14ac:dyDescent="0.3">
      <c r="A19" s="41"/>
      <c r="B19" s="42" t="s">
        <v>13</v>
      </c>
      <c r="C19" s="43"/>
      <c r="D19" s="44"/>
      <c r="E19" s="44"/>
      <c r="F19" s="45"/>
    </row>
    <row r="20" spans="1:6" x14ac:dyDescent="0.25">
      <c r="A20" s="46">
        <v>2</v>
      </c>
      <c r="B20" s="47" t="s">
        <v>14</v>
      </c>
      <c r="C20" s="48"/>
      <c r="D20" s="49"/>
      <c r="E20" s="49"/>
      <c r="F20" s="50"/>
    </row>
    <row r="21" spans="1:6" ht="45" x14ac:dyDescent="0.25">
      <c r="A21" s="34">
        <v>2.1</v>
      </c>
      <c r="B21" s="40" t="s">
        <v>15</v>
      </c>
      <c r="C21" s="36" t="s">
        <v>47</v>
      </c>
      <c r="D21" s="37">
        <f>111*3.5</f>
        <v>388.5</v>
      </c>
      <c r="E21" s="37"/>
      <c r="F21" s="39"/>
    </row>
    <row r="22" spans="1:6" x14ac:dyDescent="0.25">
      <c r="A22" s="34"/>
      <c r="B22" s="40"/>
      <c r="C22" s="36"/>
      <c r="D22" s="37"/>
      <c r="E22" s="37"/>
      <c r="F22" s="39"/>
    </row>
    <row r="23" spans="1:6" ht="45" x14ac:dyDescent="0.25">
      <c r="A23" s="34">
        <v>2.2000000000000002</v>
      </c>
      <c r="B23" s="51" t="s">
        <v>16</v>
      </c>
      <c r="C23" s="36" t="s">
        <v>49</v>
      </c>
      <c r="D23" s="37">
        <f>(111*0.2*0.3)</f>
        <v>6.660000000000001</v>
      </c>
      <c r="E23" s="38"/>
      <c r="F23" s="39"/>
    </row>
    <row r="24" spans="1:6" x14ac:dyDescent="0.25">
      <c r="A24" s="34"/>
      <c r="B24" s="51"/>
      <c r="C24" s="36"/>
      <c r="D24" s="37"/>
      <c r="E24" s="38"/>
      <c r="F24" s="39"/>
    </row>
    <row r="25" spans="1:6" ht="45" x14ac:dyDescent="0.25">
      <c r="A25" s="34">
        <v>2.2999999999999998</v>
      </c>
      <c r="B25" s="51" t="s">
        <v>17</v>
      </c>
      <c r="C25" s="36" t="s">
        <v>49</v>
      </c>
      <c r="D25" s="37">
        <f>(111*0.2*0.3)</f>
        <v>6.660000000000001</v>
      </c>
      <c r="E25" s="38"/>
      <c r="F25" s="39"/>
    </row>
    <row r="26" spans="1:6" ht="15.75" thickBot="1" x14ac:dyDescent="0.3">
      <c r="A26" s="52"/>
      <c r="B26" s="53" t="s">
        <v>18</v>
      </c>
      <c r="C26" s="54"/>
      <c r="D26" s="55"/>
      <c r="E26" s="55"/>
      <c r="F26" s="56"/>
    </row>
    <row r="27" spans="1:6" x14ac:dyDescent="0.25">
      <c r="A27" s="46">
        <v>3</v>
      </c>
      <c r="B27" s="47" t="s">
        <v>19</v>
      </c>
      <c r="C27" s="48"/>
      <c r="D27" s="49"/>
      <c r="E27" s="49"/>
      <c r="F27" s="50"/>
    </row>
    <row r="28" spans="1:6" ht="45" x14ac:dyDescent="0.25">
      <c r="A28" s="34">
        <v>3.1</v>
      </c>
      <c r="B28" s="40" t="s">
        <v>20</v>
      </c>
      <c r="C28" s="36" t="s">
        <v>47</v>
      </c>
      <c r="D28" s="37">
        <f>20*15</f>
        <v>300</v>
      </c>
      <c r="E28" s="38"/>
      <c r="F28" s="39"/>
    </row>
    <row r="29" spans="1:6" x14ac:dyDescent="0.25">
      <c r="A29" s="34"/>
      <c r="B29" s="40"/>
      <c r="C29" s="36"/>
      <c r="D29" s="37"/>
      <c r="E29" s="38"/>
      <c r="F29" s="39"/>
    </row>
    <row r="30" spans="1:6" ht="30" x14ac:dyDescent="0.25">
      <c r="A30" s="34">
        <v>3.2</v>
      </c>
      <c r="B30" s="40" t="s">
        <v>21</v>
      </c>
      <c r="C30" s="36" t="s">
        <v>47</v>
      </c>
      <c r="D30" s="37">
        <f>18*13</f>
        <v>234</v>
      </c>
      <c r="E30" s="38"/>
      <c r="F30" s="39"/>
    </row>
    <row r="31" spans="1:6" x14ac:dyDescent="0.25">
      <c r="A31" s="34"/>
      <c r="B31" s="40"/>
      <c r="C31" s="36"/>
      <c r="D31" s="37"/>
      <c r="E31" s="38"/>
      <c r="F31" s="39"/>
    </row>
    <row r="32" spans="1:6" ht="30" x14ac:dyDescent="0.25">
      <c r="A32" s="34">
        <v>3.3</v>
      </c>
      <c r="B32" s="40" t="s">
        <v>22</v>
      </c>
      <c r="C32" s="36" t="s">
        <v>23</v>
      </c>
      <c r="D32" s="37">
        <v>500</v>
      </c>
      <c r="E32" s="38"/>
      <c r="F32" s="39"/>
    </row>
    <row r="33" spans="1:6" x14ac:dyDescent="0.25">
      <c r="A33" s="34"/>
      <c r="B33" s="40"/>
      <c r="C33" s="36"/>
      <c r="D33" s="37"/>
      <c r="E33" s="38"/>
      <c r="F33" s="39"/>
    </row>
    <row r="34" spans="1:6" ht="30" x14ac:dyDescent="0.25">
      <c r="A34" s="34">
        <v>3.4</v>
      </c>
      <c r="B34" s="40" t="s">
        <v>24</v>
      </c>
      <c r="C34" s="36" t="s">
        <v>23</v>
      </c>
      <c r="D34" s="37">
        <v>56</v>
      </c>
      <c r="E34" s="38"/>
      <c r="F34" s="39"/>
    </row>
    <row r="35" spans="1:6" x14ac:dyDescent="0.25">
      <c r="A35" s="57"/>
      <c r="B35" s="58"/>
      <c r="C35" s="59"/>
      <c r="D35" s="60"/>
      <c r="E35" s="61"/>
      <c r="F35" s="62"/>
    </row>
    <row r="36" spans="1:6" ht="30" x14ac:dyDescent="0.25">
      <c r="A36" s="57">
        <v>3.5</v>
      </c>
      <c r="B36" s="58" t="s">
        <v>44</v>
      </c>
      <c r="C36" s="59" t="s">
        <v>36</v>
      </c>
      <c r="D36" s="60">
        <v>1</v>
      </c>
      <c r="E36" s="61"/>
      <c r="F36" s="62"/>
    </row>
    <row r="37" spans="1:6" ht="15.75" thickBot="1" x14ac:dyDescent="0.3">
      <c r="A37" s="41"/>
      <c r="B37" s="42" t="s">
        <v>25</v>
      </c>
      <c r="C37" s="43"/>
      <c r="D37" s="44"/>
      <c r="E37" s="44"/>
      <c r="F37" s="45"/>
    </row>
    <row r="38" spans="1:6" x14ac:dyDescent="0.25">
      <c r="A38" s="46">
        <v>4</v>
      </c>
      <c r="B38" s="47" t="s">
        <v>26</v>
      </c>
      <c r="C38" s="48"/>
      <c r="D38" s="49"/>
      <c r="E38" s="49"/>
      <c r="F38" s="50"/>
    </row>
    <row r="39" spans="1:6" ht="30" x14ac:dyDescent="0.25">
      <c r="A39" s="34">
        <v>4.0999999999999996</v>
      </c>
      <c r="B39" s="40" t="s">
        <v>27</v>
      </c>
      <c r="C39" s="36" t="s">
        <v>47</v>
      </c>
      <c r="D39" s="37">
        <f>(111*4)*2</f>
        <v>888</v>
      </c>
      <c r="E39" s="37"/>
      <c r="F39" s="39"/>
    </row>
    <row r="40" spans="1:6" x14ac:dyDescent="0.25">
      <c r="A40" s="34"/>
      <c r="B40" s="40"/>
      <c r="C40" s="36"/>
      <c r="D40" s="37"/>
      <c r="E40" s="37"/>
      <c r="F40" s="39"/>
    </row>
    <row r="41" spans="1:6" ht="30" x14ac:dyDescent="0.25">
      <c r="A41" s="34">
        <v>4.2</v>
      </c>
      <c r="B41" s="40" t="s">
        <v>28</v>
      </c>
      <c r="C41" s="36" t="s">
        <v>47</v>
      </c>
      <c r="D41" s="37">
        <f>D39</f>
        <v>888</v>
      </c>
      <c r="E41" s="38"/>
      <c r="F41" s="39"/>
    </row>
    <row r="42" spans="1:6" x14ac:dyDescent="0.25">
      <c r="A42" s="34"/>
      <c r="B42" s="40"/>
      <c r="C42" s="36"/>
      <c r="D42" s="37"/>
      <c r="E42" s="38"/>
      <c r="F42" s="39"/>
    </row>
    <row r="43" spans="1:6" ht="30" x14ac:dyDescent="0.25">
      <c r="A43" s="34">
        <v>4.3</v>
      </c>
      <c r="B43" s="63" t="s">
        <v>41</v>
      </c>
      <c r="C43" s="36" t="s">
        <v>47</v>
      </c>
      <c r="D43" s="37">
        <f>18*13</f>
        <v>234</v>
      </c>
      <c r="E43" s="37"/>
      <c r="F43" s="39"/>
    </row>
    <row r="44" spans="1:6" x14ac:dyDescent="0.25">
      <c r="A44" s="34"/>
      <c r="B44" s="63"/>
      <c r="C44" s="36"/>
      <c r="D44" s="37"/>
      <c r="E44" s="37"/>
      <c r="F44" s="39"/>
    </row>
    <row r="45" spans="1:6" x14ac:dyDescent="0.25">
      <c r="A45" s="34">
        <v>4.4000000000000004</v>
      </c>
      <c r="B45" s="63" t="s">
        <v>29</v>
      </c>
      <c r="C45" s="64" t="s">
        <v>36</v>
      </c>
      <c r="D45" s="37">
        <v>1</v>
      </c>
      <c r="E45" s="37"/>
      <c r="F45" s="39"/>
    </row>
    <row r="46" spans="1:6" ht="15.75" thickBot="1" x14ac:dyDescent="0.3">
      <c r="A46" s="65"/>
      <c r="B46" s="66" t="s">
        <v>30</v>
      </c>
      <c r="C46" s="67"/>
      <c r="D46" s="68"/>
      <c r="E46" s="68"/>
      <c r="F46" s="69"/>
    </row>
    <row r="47" spans="1:6" x14ac:dyDescent="0.25">
      <c r="A47" s="46">
        <v>5</v>
      </c>
      <c r="B47" s="47" t="s">
        <v>31</v>
      </c>
      <c r="C47" s="70"/>
      <c r="D47" s="49"/>
      <c r="E47" s="49"/>
      <c r="F47" s="50"/>
    </row>
    <row r="48" spans="1:6" ht="45" x14ac:dyDescent="0.25">
      <c r="A48" s="34">
        <v>5.0999999999999996</v>
      </c>
      <c r="B48" s="40" t="s">
        <v>43</v>
      </c>
      <c r="C48" s="64" t="s">
        <v>32</v>
      </c>
      <c r="D48" s="37">
        <v>5</v>
      </c>
      <c r="E48" s="38"/>
      <c r="F48" s="39"/>
    </row>
    <row r="49" spans="1:6" x14ac:dyDescent="0.25">
      <c r="A49" s="34"/>
      <c r="B49" s="40"/>
      <c r="C49" s="64"/>
      <c r="D49" s="37"/>
      <c r="E49" s="38"/>
      <c r="F49" s="39"/>
    </row>
    <row r="50" spans="1:6" ht="45" x14ac:dyDescent="0.25">
      <c r="A50" s="34">
        <v>5.2</v>
      </c>
      <c r="B50" s="40" t="s">
        <v>42</v>
      </c>
      <c r="C50" s="64" t="s">
        <v>32</v>
      </c>
      <c r="D50" s="37">
        <v>5</v>
      </c>
      <c r="E50" s="38"/>
      <c r="F50" s="39"/>
    </row>
    <row r="51" spans="1:6" x14ac:dyDescent="0.25">
      <c r="A51" s="34"/>
      <c r="B51" s="40"/>
      <c r="C51" s="64"/>
      <c r="D51" s="37"/>
      <c r="E51" s="38"/>
      <c r="F51" s="39"/>
    </row>
    <row r="52" spans="1:6" ht="30" x14ac:dyDescent="0.25">
      <c r="A52" s="34">
        <v>5.3</v>
      </c>
      <c r="B52" s="51" t="s">
        <v>33</v>
      </c>
      <c r="C52" s="36" t="s">
        <v>47</v>
      </c>
      <c r="D52" s="37">
        <f>(1.5*1.2*12)+(0.6*0.6)</f>
        <v>21.959999999999997</v>
      </c>
      <c r="E52" s="38"/>
      <c r="F52" s="39"/>
    </row>
    <row r="53" spans="1:6" x14ac:dyDescent="0.25">
      <c r="A53" s="34"/>
      <c r="B53" s="51"/>
      <c r="C53" s="36"/>
      <c r="D53" s="37"/>
      <c r="E53" s="38"/>
      <c r="F53" s="39"/>
    </row>
    <row r="54" spans="1:6" x14ac:dyDescent="0.25">
      <c r="A54" s="34">
        <v>5.4</v>
      </c>
      <c r="B54" s="40" t="s">
        <v>34</v>
      </c>
      <c r="C54" s="64" t="s">
        <v>32</v>
      </c>
      <c r="D54" s="37">
        <v>13</v>
      </c>
      <c r="E54" s="38"/>
      <c r="F54" s="39"/>
    </row>
    <row r="55" spans="1:6" x14ac:dyDescent="0.25">
      <c r="A55" s="71"/>
      <c r="B55" s="40"/>
      <c r="C55" s="64"/>
      <c r="D55" s="37"/>
      <c r="E55" s="38"/>
      <c r="F55" s="39"/>
    </row>
    <row r="56" spans="1:6" ht="45" x14ac:dyDescent="0.25">
      <c r="A56" s="71">
        <v>5.5</v>
      </c>
      <c r="B56" s="72" t="s">
        <v>35</v>
      </c>
      <c r="C56" s="64" t="s">
        <v>36</v>
      </c>
      <c r="D56" s="37">
        <v>1</v>
      </c>
      <c r="E56" s="38"/>
      <c r="F56" s="39"/>
    </row>
    <row r="57" spans="1:6" ht="16.5" customHeight="1" thickBot="1" x14ac:dyDescent="0.3">
      <c r="A57" s="73"/>
      <c r="B57" s="74" t="s">
        <v>37</v>
      </c>
      <c r="C57" s="75"/>
      <c r="D57" s="76"/>
      <c r="E57" s="76"/>
      <c r="F57" s="77"/>
    </row>
    <row r="58" spans="1:6" x14ac:dyDescent="0.25">
      <c r="A58" s="2"/>
      <c r="B58" s="2"/>
      <c r="C58" s="2"/>
      <c r="D58" s="2"/>
      <c r="E58" s="2"/>
      <c r="F58" s="2"/>
    </row>
    <row r="59" spans="1:6" ht="15.75" thickBot="1" x14ac:dyDescent="0.3">
      <c r="A59" s="2"/>
      <c r="B59" s="2"/>
      <c r="C59" s="2"/>
      <c r="D59" s="2"/>
      <c r="E59" s="2"/>
      <c r="F59" s="2"/>
    </row>
    <row r="60" spans="1:6" ht="15.75" thickBot="1" x14ac:dyDescent="0.3">
      <c r="A60" s="181" t="s">
        <v>38</v>
      </c>
      <c r="B60" s="182"/>
      <c r="C60" s="182"/>
      <c r="D60" s="182"/>
      <c r="E60" s="182"/>
      <c r="F60" s="183"/>
    </row>
    <row r="61" spans="1:6" x14ac:dyDescent="0.25">
      <c r="A61" s="184" t="s">
        <v>13</v>
      </c>
      <c r="B61" s="185"/>
      <c r="C61" s="78"/>
      <c r="D61" s="79"/>
      <c r="E61" s="80"/>
      <c r="F61" s="81"/>
    </row>
    <row r="62" spans="1:6" x14ac:dyDescent="0.25">
      <c r="A62" s="170" t="s">
        <v>18</v>
      </c>
      <c r="B62" s="171"/>
      <c r="C62" s="64"/>
      <c r="D62" s="38"/>
      <c r="E62" s="82"/>
      <c r="F62" s="83"/>
    </row>
    <row r="63" spans="1:6" x14ac:dyDescent="0.25">
      <c r="A63" s="170" t="s">
        <v>25</v>
      </c>
      <c r="B63" s="171"/>
      <c r="C63" s="64"/>
      <c r="D63" s="38"/>
      <c r="E63" s="82"/>
      <c r="F63" s="83"/>
    </row>
    <row r="64" spans="1:6" x14ac:dyDescent="0.25">
      <c r="A64" s="172" t="s">
        <v>30</v>
      </c>
      <c r="B64" s="173"/>
      <c r="C64" s="64"/>
      <c r="D64" s="38"/>
      <c r="E64" s="82"/>
      <c r="F64" s="83"/>
    </row>
    <row r="65" spans="1:6" x14ac:dyDescent="0.25">
      <c r="A65" s="174" t="s">
        <v>37</v>
      </c>
      <c r="B65" s="175"/>
      <c r="C65" s="151"/>
      <c r="D65" s="61"/>
      <c r="E65" s="152"/>
      <c r="F65" s="153"/>
    </row>
    <row r="66" spans="1:6" ht="15.75" x14ac:dyDescent="0.25">
      <c r="A66" s="154"/>
      <c r="B66" s="155" t="s">
        <v>39</v>
      </c>
      <c r="C66" s="156"/>
      <c r="D66" s="155"/>
      <c r="E66" s="155"/>
      <c r="F66" s="157"/>
    </row>
  </sheetData>
  <mergeCells count="9">
    <mergeCell ref="A63:B63"/>
    <mergeCell ref="A64:B64"/>
    <mergeCell ref="A65:B65"/>
    <mergeCell ref="A1:F1"/>
    <mergeCell ref="A2:F2"/>
    <mergeCell ref="A3:F3"/>
    <mergeCell ref="A60:F60"/>
    <mergeCell ref="A61:B61"/>
    <mergeCell ref="A62:B6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opLeftCell="A43" workbookViewId="0">
      <selection activeCell="F61" sqref="F61"/>
    </sheetView>
  </sheetViews>
  <sheetFormatPr defaultColWidth="8.7109375" defaultRowHeight="15" x14ac:dyDescent="0.25"/>
  <cols>
    <col min="1" max="1" width="7.28515625" style="2" customWidth="1"/>
    <col min="2" max="2" width="52" style="2" customWidth="1"/>
    <col min="3" max="3" width="8.7109375" style="2"/>
    <col min="4" max="4" width="10.85546875" style="2" customWidth="1"/>
    <col min="5" max="5" width="18.28515625" style="3" customWidth="1"/>
    <col min="6" max="6" width="20.42578125" style="3" customWidth="1"/>
    <col min="7" max="16384" width="8.7109375" style="2"/>
  </cols>
  <sheetData>
    <row r="1" spans="1:7" ht="18" x14ac:dyDescent="0.25">
      <c r="B1" s="176" t="s">
        <v>117</v>
      </c>
      <c r="C1" s="176"/>
      <c r="D1" s="176"/>
      <c r="E1" s="176"/>
      <c r="F1" s="176"/>
      <c r="G1" s="176"/>
    </row>
    <row r="2" spans="1:7" ht="18.75" thickBot="1" x14ac:dyDescent="0.3">
      <c r="B2" s="177" t="s">
        <v>103</v>
      </c>
      <c r="C2" s="177"/>
      <c r="D2" s="177"/>
      <c r="E2" s="177"/>
      <c r="F2" s="177"/>
      <c r="G2" s="177"/>
    </row>
    <row r="3" spans="1:7" ht="15.75" x14ac:dyDescent="0.25">
      <c r="A3" s="186" t="s">
        <v>45</v>
      </c>
      <c r="B3" s="187"/>
      <c r="C3" s="187"/>
      <c r="D3" s="187"/>
      <c r="E3" s="187"/>
      <c r="F3" s="188"/>
    </row>
    <row r="4" spans="1:7" s="4" customFormat="1" ht="24.75" customHeight="1" x14ac:dyDescent="0.25">
      <c r="A4" s="117" t="s">
        <v>0</v>
      </c>
      <c r="B4" s="118" t="s">
        <v>1</v>
      </c>
      <c r="C4" s="118" t="s">
        <v>2</v>
      </c>
      <c r="D4" s="118" t="s">
        <v>3</v>
      </c>
      <c r="E4" s="119" t="s">
        <v>4</v>
      </c>
      <c r="F4" s="120" t="s">
        <v>5</v>
      </c>
    </row>
    <row r="5" spans="1:7" s="5" customFormat="1" x14ac:dyDescent="0.25">
      <c r="A5" s="121">
        <v>1</v>
      </c>
      <c r="B5" s="99" t="s">
        <v>46</v>
      </c>
      <c r="C5" s="122"/>
      <c r="D5" s="122"/>
      <c r="E5" s="123"/>
      <c r="F5" s="124"/>
    </row>
    <row r="6" spans="1:7" s="12" customFormat="1" ht="30" x14ac:dyDescent="0.25">
      <c r="A6" s="6">
        <v>1.1000000000000001</v>
      </c>
      <c r="B6" s="7" t="s">
        <v>7</v>
      </c>
      <c r="C6" s="8" t="s">
        <v>47</v>
      </c>
      <c r="D6" s="9">
        <v>50</v>
      </c>
      <c r="E6" s="10"/>
      <c r="F6" s="11"/>
    </row>
    <row r="7" spans="1:7" s="12" customFormat="1" x14ac:dyDescent="0.25">
      <c r="A7" s="6"/>
      <c r="B7" s="7"/>
      <c r="C7" s="8"/>
      <c r="D7" s="9"/>
      <c r="E7" s="10"/>
      <c r="F7" s="11"/>
    </row>
    <row r="8" spans="1:7" s="12" customFormat="1" ht="18" x14ac:dyDescent="0.25">
      <c r="A8" s="6">
        <v>1.2</v>
      </c>
      <c r="B8" s="7" t="s">
        <v>48</v>
      </c>
      <c r="C8" s="8" t="s">
        <v>49</v>
      </c>
      <c r="D8" s="9">
        <v>5.76</v>
      </c>
      <c r="E8" s="10"/>
      <c r="F8" s="11"/>
    </row>
    <row r="9" spans="1:7" s="12" customFormat="1" x14ac:dyDescent="0.25">
      <c r="A9" s="6"/>
      <c r="B9" s="7"/>
      <c r="C9" s="8"/>
      <c r="D9" s="9"/>
      <c r="E9" s="10"/>
      <c r="F9" s="11"/>
    </row>
    <row r="10" spans="1:7" s="12" customFormat="1" ht="30" x14ac:dyDescent="0.25">
      <c r="A10" s="6">
        <v>1.3</v>
      </c>
      <c r="B10" s="7" t="s">
        <v>50</v>
      </c>
      <c r="C10" s="8" t="s">
        <v>49</v>
      </c>
      <c r="D10" s="9">
        <v>6.6</v>
      </c>
      <c r="E10" s="10"/>
      <c r="F10" s="11"/>
    </row>
    <row r="11" spans="1:7" s="12" customFormat="1" x14ac:dyDescent="0.25">
      <c r="A11" s="6"/>
      <c r="B11" s="7"/>
      <c r="C11" s="8"/>
      <c r="D11" s="9"/>
      <c r="E11" s="10"/>
      <c r="F11" s="11"/>
    </row>
    <row r="12" spans="1:7" s="12" customFormat="1" ht="30" x14ac:dyDescent="0.25">
      <c r="A12" s="6">
        <v>1.4</v>
      </c>
      <c r="B12" s="7" t="s">
        <v>51</v>
      </c>
      <c r="C12" s="8" t="s">
        <v>47</v>
      </c>
      <c r="D12" s="9">
        <v>6</v>
      </c>
      <c r="E12" s="10"/>
      <c r="F12" s="11"/>
    </row>
    <row r="13" spans="1:7" s="12" customFormat="1" x14ac:dyDescent="0.25">
      <c r="A13" s="6"/>
      <c r="B13" s="7"/>
      <c r="C13" s="8"/>
      <c r="D13" s="9"/>
      <c r="E13" s="10"/>
      <c r="F13" s="11"/>
    </row>
    <row r="14" spans="1:7" s="12" customFormat="1" ht="18" x14ac:dyDescent="0.25">
      <c r="A14" s="6">
        <v>1.5</v>
      </c>
      <c r="B14" s="7" t="s">
        <v>52</v>
      </c>
      <c r="C14" s="8" t="s">
        <v>49</v>
      </c>
      <c r="D14" s="9">
        <v>0.45</v>
      </c>
      <c r="E14" s="10"/>
      <c r="F14" s="11"/>
    </row>
    <row r="15" spans="1:7" s="12" customFormat="1" x14ac:dyDescent="0.25">
      <c r="A15" s="6"/>
      <c r="B15" s="7"/>
      <c r="C15" s="8"/>
      <c r="D15" s="9"/>
      <c r="E15" s="10"/>
      <c r="F15" s="11"/>
    </row>
    <row r="16" spans="1:7" s="12" customFormat="1" ht="30" x14ac:dyDescent="0.25">
      <c r="A16" s="6">
        <v>1.6</v>
      </c>
      <c r="B16" s="13" t="s">
        <v>53</v>
      </c>
      <c r="C16" s="8" t="s">
        <v>47</v>
      </c>
      <c r="D16" s="9">
        <v>4.5</v>
      </c>
      <c r="E16" s="10"/>
      <c r="F16" s="11"/>
    </row>
    <row r="17" spans="1:6" s="12" customFormat="1" x14ac:dyDescent="0.25">
      <c r="A17" s="6"/>
      <c r="B17" s="13"/>
      <c r="C17" s="8"/>
      <c r="D17" s="9"/>
      <c r="E17" s="10"/>
      <c r="F17" s="11"/>
    </row>
    <row r="18" spans="1:6" s="12" customFormat="1" ht="30" x14ac:dyDescent="0.25">
      <c r="A18" s="6">
        <v>1.7</v>
      </c>
      <c r="B18" s="7" t="s">
        <v>54</v>
      </c>
      <c r="C18" s="8" t="s">
        <v>47</v>
      </c>
      <c r="D18" s="9">
        <v>23.47</v>
      </c>
      <c r="E18" s="10"/>
      <c r="F18" s="11"/>
    </row>
    <row r="19" spans="1:6" s="12" customFormat="1" x14ac:dyDescent="0.25">
      <c r="A19" s="6"/>
      <c r="B19" s="7"/>
      <c r="C19" s="8"/>
      <c r="D19" s="9"/>
      <c r="E19" s="10"/>
      <c r="F19" s="11"/>
    </row>
    <row r="20" spans="1:6" s="12" customFormat="1" ht="30" x14ac:dyDescent="0.25">
      <c r="A20" s="6">
        <v>1.8</v>
      </c>
      <c r="B20" s="7" t="s">
        <v>55</v>
      </c>
      <c r="C20" s="8" t="s">
        <v>49</v>
      </c>
      <c r="D20" s="9">
        <v>0.28799999999999998</v>
      </c>
      <c r="E20" s="10"/>
      <c r="F20" s="11"/>
    </row>
    <row r="21" spans="1:6" s="12" customFormat="1" x14ac:dyDescent="0.25">
      <c r="A21" s="6"/>
      <c r="B21" s="7"/>
      <c r="C21" s="8"/>
      <c r="D21" s="9"/>
      <c r="E21" s="10"/>
      <c r="F21" s="11"/>
    </row>
    <row r="22" spans="1:6" s="12" customFormat="1" ht="30" x14ac:dyDescent="0.25">
      <c r="A22" s="6">
        <v>1.9</v>
      </c>
      <c r="B22" s="7" t="s">
        <v>56</v>
      </c>
      <c r="C22" s="8" t="s">
        <v>47</v>
      </c>
      <c r="D22" s="9">
        <v>41.47</v>
      </c>
      <c r="E22" s="10"/>
      <c r="F22" s="11"/>
    </row>
    <row r="23" spans="1:6" s="12" customFormat="1" x14ac:dyDescent="0.25">
      <c r="A23" s="6"/>
      <c r="B23" s="7"/>
      <c r="C23" s="8"/>
      <c r="D23" s="9"/>
      <c r="E23" s="10"/>
      <c r="F23" s="11"/>
    </row>
    <row r="24" spans="1:6" s="12" customFormat="1" ht="30" x14ac:dyDescent="0.25">
      <c r="A24" s="6">
        <v>1.1100000000000001</v>
      </c>
      <c r="B24" s="7" t="s">
        <v>57</v>
      </c>
      <c r="C24" s="8" t="s">
        <v>47</v>
      </c>
      <c r="D24" s="9">
        <v>41.47</v>
      </c>
      <c r="E24" s="10"/>
      <c r="F24" s="11"/>
    </row>
    <row r="25" spans="1:6" s="12" customFormat="1" x14ac:dyDescent="0.25">
      <c r="A25" s="6"/>
      <c r="B25" s="7"/>
      <c r="C25" s="8"/>
      <c r="D25" s="9"/>
      <c r="E25" s="10"/>
      <c r="F25" s="11"/>
    </row>
    <row r="26" spans="1:6" s="12" customFormat="1" ht="30" x14ac:dyDescent="0.25">
      <c r="A26" s="6">
        <v>1.1200000000000001</v>
      </c>
      <c r="B26" s="7" t="s">
        <v>58</v>
      </c>
      <c r="C26" s="8" t="s">
        <v>47</v>
      </c>
      <c r="D26" s="9">
        <f>4.2*2.5</f>
        <v>10.5</v>
      </c>
      <c r="E26" s="10"/>
      <c r="F26" s="11"/>
    </row>
    <row r="27" spans="1:6" s="12" customFormat="1" x14ac:dyDescent="0.25">
      <c r="A27" s="6"/>
      <c r="B27" s="7"/>
      <c r="C27" s="8"/>
      <c r="D27" s="9"/>
      <c r="E27" s="10"/>
      <c r="F27" s="11"/>
    </row>
    <row r="28" spans="1:6" s="12" customFormat="1" ht="45" x14ac:dyDescent="0.25">
      <c r="A28" s="6">
        <v>1.1299999999999999</v>
      </c>
      <c r="B28" s="7" t="s">
        <v>59</v>
      </c>
      <c r="C28" s="14" t="s">
        <v>32</v>
      </c>
      <c r="D28" s="9">
        <v>2</v>
      </c>
      <c r="E28" s="10"/>
      <c r="F28" s="11"/>
    </row>
    <row r="29" spans="1:6" s="12" customFormat="1" x14ac:dyDescent="0.25">
      <c r="A29" s="6"/>
      <c r="B29" s="7"/>
      <c r="C29" s="14"/>
      <c r="D29" s="9"/>
      <c r="E29" s="10"/>
      <c r="F29" s="11"/>
    </row>
    <row r="30" spans="1:6" s="12" customFormat="1" ht="45" x14ac:dyDescent="0.25">
      <c r="A30" s="6">
        <v>1.1399999999999999</v>
      </c>
      <c r="B30" s="7" t="s">
        <v>60</v>
      </c>
      <c r="C30" s="15" t="s">
        <v>32</v>
      </c>
      <c r="D30" s="9">
        <v>2</v>
      </c>
      <c r="E30" s="10"/>
      <c r="F30" s="11"/>
    </row>
    <row r="31" spans="1:6" s="12" customFormat="1" x14ac:dyDescent="0.25">
      <c r="A31" s="6"/>
      <c r="B31" s="7"/>
      <c r="C31" s="15"/>
      <c r="D31" s="9"/>
      <c r="E31" s="10"/>
      <c r="F31" s="11"/>
    </row>
    <row r="32" spans="1:6" s="12" customFormat="1" ht="30" x14ac:dyDescent="0.25">
      <c r="A32" s="6">
        <v>1.1499999999999999</v>
      </c>
      <c r="B32" s="7" t="s">
        <v>61</v>
      </c>
      <c r="C32" s="14" t="s">
        <v>32</v>
      </c>
      <c r="D32" s="9">
        <v>2</v>
      </c>
      <c r="E32" s="10"/>
      <c r="F32" s="11"/>
    </row>
    <row r="33" spans="1:6" s="12" customFormat="1" x14ac:dyDescent="0.25">
      <c r="A33" s="6"/>
      <c r="B33" s="7"/>
      <c r="C33" s="14"/>
      <c r="D33" s="9"/>
      <c r="E33" s="10"/>
      <c r="F33" s="11"/>
    </row>
    <row r="34" spans="1:6" s="12" customFormat="1" ht="30" x14ac:dyDescent="0.25">
      <c r="A34" s="6">
        <v>1.1599999999999999</v>
      </c>
      <c r="B34" s="7" t="s">
        <v>62</v>
      </c>
      <c r="C34" s="14" t="s">
        <v>32</v>
      </c>
      <c r="D34" s="9">
        <v>1</v>
      </c>
      <c r="E34" s="10"/>
      <c r="F34" s="11"/>
    </row>
    <row r="35" spans="1:6" s="12" customFormat="1" x14ac:dyDescent="0.25">
      <c r="A35" s="6"/>
      <c r="B35" s="7"/>
      <c r="C35" s="14"/>
      <c r="D35" s="9"/>
      <c r="E35" s="10"/>
      <c r="F35" s="11"/>
    </row>
    <row r="36" spans="1:6" s="12" customFormat="1" ht="30" x14ac:dyDescent="0.25">
      <c r="A36" s="6">
        <v>1.17</v>
      </c>
      <c r="B36" s="7" t="s">
        <v>63</v>
      </c>
      <c r="C36" s="14" t="s">
        <v>64</v>
      </c>
      <c r="D36" s="9">
        <v>1</v>
      </c>
      <c r="E36" s="10"/>
      <c r="F36" s="11"/>
    </row>
    <row r="37" spans="1:6" s="12" customFormat="1" x14ac:dyDescent="0.25">
      <c r="A37" s="6"/>
      <c r="B37" s="7"/>
      <c r="C37" s="14"/>
      <c r="D37" s="9"/>
      <c r="E37" s="10"/>
      <c r="F37" s="11"/>
    </row>
    <row r="38" spans="1:6" s="12" customFormat="1" ht="45.75" thickBot="1" x14ac:dyDescent="0.3">
      <c r="A38" s="6">
        <v>1.18</v>
      </c>
      <c r="B38" s="7" t="s">
        <v>65</v>
      </c>
      <c r="C38" s="14" t="s">
        <v>64</v>
      </c>
      <c r="D38" s="9">
        <v>1</v>
      </c>
      <c r="E38" s="10"/>
      <c r="F38" s="11"/>
    </row>
    <row r="39" spans="1:6" s="12" customFormat="1" ht="15.75" thickBot="1" x14ac:dyDescent="0.3">
      <c r="A39" s="128"/>
      <c r="B39" s="129" t="s">
        <v>66</v>
      </c>
      <c r="C39" s="130"/>
      <c r="D39" s="131"/>
      <c r="E39" s="132"/>
      <c r="F39" s="133"/>
    </row>
    <row r="40" spans="1:6" s="12" customFormat="1" x14ac:dyDescent="0.25">
      <c r="A40" s="125">
        <v>2</v>
      </c>
      <c r="B40" s="99" t="s">
        <v>67</v>
      </c>
      <c r="C40" s="100"/>
      <c r="D40" s="101"/>
      <c r="E40" s="126"/>
      <c r="F40" s="127"/>
    </row>
    <row r="41" spans="1:6" s="12" customFormat="1" x14ac:dyDescent="0.25">
      <c r="A41" s="21"/>
      <c r="B41" s="22"/>
      <c r="C41" s="14"/>
      <c r="D41" s="9"/>
      <c r="E41" s="10"/>
      <c r="F41" s="11"/>
    </row>
    <row r="42" spans="1:6" s="12" customFormat="1" ht="30" x14ac:dyDescent="0.25">
      <c r="A42" s="6">
        <v>2.1</v>
      </c>
      <c r="B42" s="7" t="s">
        <v>68</v>
      </c>
      <c r="C42" s="8" t="s">
        <v>49</v>
      </c>
      <c r="D42" s="9">
        <v>22.5</v>
      </c>
      <c r="E42" s="10"/>
      <c r="F42" s="11"/>
    </row>
    <row r="43" spans="1:6" s="12" customFormat="1" x14ac:dyDescent="0.25">
      <c r="A43" s="6"/>
      <c r="B43" s="7"/>
      <c r="C43" s="8"/>
      <c r="D43" s="9"/>
      <c r="E43" s="10"/>
      <c r="F43" s="11"/>
    </row>
    <row r="44" spans="1:6" s="12" customFormat="1" ht="30" x14ac:dyDescent="0.25">
      <c r="A44" s="6">
        <v>2.2000000000000002</v>
      </c>
      <c r="B44" s="7" t="s">
        <v>69</v>
      </c>
      <c r="C44" s="8" t="s">
        <v>49</v>
      </c>
      <c r="D44" s="9">
        <v>22.5</v>
      </c>
      <c r="E44" s="10"/>
      <c r="F44" s="11"/>
    </row>
    <row r="45" spans="1:6" s="12" customFormat="1" x14ac:dyDescent="0.25">
      <c r="A45" s="6"/>
      <c r="B45" s="7"/>
      <c r="C45" s="8"/>
      <c r="D45" s="9"/>
      <c r="E45" s="10"/>
      <c r="F45" s="11"/>
    </row>
    <row r="46" spans="1:6" s="12" customFormat="1" ht="30" x14ac:dyDescent="0.25">
      <c r="A46" s="6">
        <v>2.2999999999999998</v>
      </c>
      <c r="B46" s="7" t="s">
        <v>70</v>
      </c>
      <c r="C46" s="8" t="s">
        <v>49</v>
      </c>
      <c r="D46" s="9">
        <v>2.25</v>
      </c>
      <c r="E46" s="10"/>
      <c r="F46" s="11"/>
    </row>
    <row r="47" spans="1:6" s="12" customFormat="1" x14ac:dyDescent="0.25">
      <c r="A47" s="6"/>
      <c r="B47" s="7"/>
      <c r="C47" s="8"/>
      <c r="D47" s="9"/>
      <c r="E47" s="10"/>
      <c r="F47" s="11"/>
    </row>
    <row r="48" spans="1:6" s="12" customFormat="1" ht="30" x14ac:dyDescent="0.25">
      <c r="A48" s="6">
        <v>2.4</v>
      </c>
      <c r="B48" s="7" t="s">
        <v>71</v>
      </c>
      <c r="C48" s="8" t="s">
        <v>47</v>
      </c>
      <c r="D48" s="9">
        <v>36</v>
      </c>
      <c r="E48" s="10"/>
      <c r="F48" s="11"/>
    </row>
    <row r="49" spans="1:6" s="12" customFormat="1" x14ac:dyDescent="0.25">
      <c r="A49" s="6"/>
      <c r="B49" s="7"/>
      <c r="C49" s="8"/>
      <c r="D49" s="9"/>
      <c r="E49" s="10"/>
      <c r="F49" s="11"/>
    </row>
    <row r="50" spans="1:6" s="12" customFormat="1" ht="30" x14ac:dyDescent="0.25">
      <c r="A50" s="6">
        <v>2.5</v>
      </c>
      <c r="B50" s="7" t="s">
        <v>72</v>
      </c>
      <c r="C50" s="8" t="s">
        <v>49</v>
      </c>
      <c r="D50" s="9">
        <v>1.2</v>
      </c>
      <c r="E50" s="10"/>
      <c r="F50" s="11"/>
    </row>
    <row r="51" spans="1:6" s="12" customFormat="1" x14ac:dyDescent="0.25">
      <c r="A51" s="6"/>
      <c r="B51" s="7"/>
      <c r="C51" s="8"/>
      <c r="D51" s="9"/>
      <c r="E51" s="10"/>
      <c r="F51" s="11"/>
    </row>
    <row r="52" spans="1:6" s="12" customFormat="1" ht="30" x14ac:dyDescent="0.25">
      <c r="A52" s="6">
        <v>2.6</v>
      </c>
      <c r="B52" s="7" t="s">
        <v>73</v>
      </c>
      <c r="C52" s="14" t="s">
        <v>32</v>
      </c>
      <c r="D52" s="9">
        <v>1</v>
      </c>
      <c r="E52" s="10"/>
      <c r="F52" s="11"/>
    </row>
    <row r="53" spans="1:6" s="12" customFormat="1" x14ac:dyDescent="0.25">
      <c r="A53" s="16"/>
      <c r="B53" s="17"/>
      <c r="C53" s="18"/>
      <c r="D53" s="19"/>
      <c r="E53" s="20"/>
      <c r="F53" s="11"/>
    </row>
    <row r="54" spans="1:6" s="12" customFormat="1" ht="30" x14ac:dyDescent="0.25">
      <c r="A54" s="23"/>
      <c r="B54" s="7" t="s">
        <v>74</v>
      </c>
      <c r="C54" s="14" t="s">
        <v>32</v>
      </c>
      <c r="D54" s="9">
        <v>4</v>
      </c>
      <c r="E54" s="10"/>
      <c r="F54" s="11"/>
    </row>
    <row r="55" spans="1:6" s="12" customFormat="1" x14ac:dyDescent="0.25">
      <c r="A55" s="144"/>
      <c r="B55" s="145" t="s">
        <v>75</v>
      </c>
      <c r="C55" s="146"/>
      <c r="D55" s="147"/>
      <c r="E55" s="148"/>
      <c r="F55" s="149"/>
    </row>
    <row r="56" spans="1:6" s="12" customFormat="1" ht="18" customHeight="1" x14ac:dyDescent="0.25">
      <c r="A56" s="115"/>
      <c r="B56" s="115" t="s">
        <v>76</v>
      </c>
      <c r="C56" s="115"/>
      <c r="D56" s="115"/>
      <c r="E56" s="150"/>
      <c r="F56" s="150"/>
    </row>
    <row r="57" spans="1:6" s="12" customFormat="1" x14ac:dyDescent="0.25">
      <c r="E57" s="24"/>
      <c r="F57" s="24"/>
    </row>
    <row r="58" spans="1:6" s="12" customFormat="1" x14ac:dyDescent="0.25">
      <c r="E58" s="24"/>
      <c r="F58" s="24"/>
    </row>
    <row r="59" spans="1:6" s="12" customFormat="1" x14ac:dyDescent="0.25">
      <c r="E59" s="24"/>
      <c r="F59" s="24"/>
    </row>
    <row r="60" spans="1:6" s="12" customFormat="1" x14ac:dyDescent="0.25">
      <c r="E60" s="24"/>
      <c r="F60" s="24"/>
    </row>
    <row r="61" spans="1:6" s="12" customFormat="1" x14ac:dyDescent="0.25">
      <c r="E61" s="24"/>
      <c r="F61" s="24"/>
    </row>
    <row r="62" spans="1:6" s="12" customFormat="1" x14ac:dyDescent="0.25">
      <c r="E62" s="24"/>
      <c r="F62" s="24"/>
    </row>
    <row r="63" spans="1:6" s="12" customFormat="1" x14ac:dyDescent="0.25">
      <c r="E63" s="24"/>
      <c r="F63" s="24"/>
    </row>
    <row r="64" spans="1:6" s="12" customFormat="1" x14ac:dyDescent="0.25">
      <c r="E64" s="24"/>
      <c r="F64" s="24"/>
    </row>
    <row r="65" spans="5:6" s="12" customFormat="1" x14ac:dyDescent="0.25">
      <c r="E65" s="24"/>
      <c r="F65" s="24"/>
    </row>
    <row r="66" spans="5:6" s="12" customFormat="1" x14ac:dyDescent="0.25">
      <c r="E66" s="24"/>
      <c r="F66" s="24"/>
    </row>
    <row r="67" spans="5:6" s="12" customFormat="1" x14ac:dyDescent="0.25">
      <c r="E67" s="24"/>
      <c r="F67" s="24"/>
    </row>
    <row r="68" spans="5:6" s="12" customFormat="1" x14ac:dyDescent="0.25">
      <c r="E68" s="24"/>
      <c r="F68" s="24"/>
    </row>
  </sheetData>
  <mergeCells count="3">
    <mergeCell ref="A3:F3"/>
    <mergeCell ref="B1:G1"/>
    <mergeCell ref="B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opLeftCell="A30" workbookViewId="0">
      <selection activeCell="F50" sqref="F50"/>
    </sheetView>
  </sheetViews>
  <sheetFormatPr defaultRowHeight="15" x14ac:dyDescent="0.25"/>
  <cols>
    <col min="1" max="1" width="7.28515625" customWidth="1"/>
    <col min="2" max="2" width="49.42578125" customWidth="1"/>
    <col min="4" max="4" width="10.85546875" customWidth="1"/>
    <col min="5" max="5" width="16.28515625" customWidth="1"/>
    <col min="6" max="6" width="19.5703125" customWidth="1"/>
  </cols>
  <sheetData>
    <row r="1" spans="1:7" ht="18" x14ac:dyDescent="0.25">
      <c r="B1" s="176" t="s">
        <v>117</v>
      </c>
      <c r="C1" s="176"/>
      <c r="D1" s="176"/>
      <c r="E1" s="176"/>
      <c r="F1" s="176"/>
      <c r="G1" s="176"/>
    </row>
    <row r="2" spans="1:7" ht="18" x14ac:dyDescent="0.25">
      <c r="B2" s="177" t="s">
        <v>103</v>
      </c>
      <c r="C2" s="177"/>
      <c r="D2" s="177"/>
      <c r="E2" s="177"/>
      <c r="F2" s="177"/>
      <c r="G2" s="177"/>
    </row>
    <row r="3" spans="1:7" ht="17.25" customHeight="1" x14ac:dyDescent="0.25">
      <c r="A3" s="84"/>
      <c r="B3" s="189" t="s">
        <v>114</v>
      </c>
      <c r="C3" s="189"/>
      <c r="D3" s="189"/>
      <c r="E3" s="189"/>
      <c r="F3" s="189"/>
    </row>
    <row r="4" spans="1:7" ht="31.5" customHeight="1" x14ac:dyDescent="0.25">
      <c r="A4" s="85" t="s">
        <v>0</v>
      </c>
      <c r="B4" s="86" t="s">
        <v>1</v>
      </c>
      <c r="C4" s="87" t="s">
        <v>2</v>
      </c>
      <c r="D4" s="87" t="s">
        <v>3</v>
      </c>
      <c r="E4" s="88" t="s">
        <v>4</v>
      </c>
      <c r="F4" s="88" t="s">
        <v>5</v>
      </c>
    </row>
    <row r="5" spans="1:7" x14ac:dyDescent="0.25">
      <c r="A5" s="89">
        <v>1</v>
      </c>
      <c r="B5" s="90" t="s">
        <v>77</v>
      </c>
      <c r="C5" s="91"/>
      <c r="D5" s="91"/>
      <c r="E5" s="92"/>
      <c r="F5" s="92"/>
    </row>
    <row r="6" spans="1:7" ht="42.75" x14ac:dyDescent="0.25">
      <c r="A6" s="93">
        <v>1.1000000000000001</v>
      </c>
      <c r="B6" s="161" t="s">
        <v>104</v>
      </c>
      <c r="C6" s="162" t="s">
        <v>105</v>
      </c>
      <c r="D6" s="163">
        <v>1</v>
      </c>
      <c r="E6" s="163"/>
      <c r="F6" s="164"/>
    </row>
    <row r="7" spans="1:7" ht="42.75" x14ac:dyDescent="0.25">
      <c r="A7" s="93"/>
      <c r="B7" s="165" t="s">
        <v>106</v>
      </c>
      <c r="C7" s="166" t="s">
        <v>107</v>
      </c>
      <c r="D7" s="167">
        <f>150*0.4*0.8</f>
        <v>48</v>
      </c>
      <c r="E7" s="167"/>
      <c r="F7" s="164"/>
    </row>
    <row r="8" spans="1:7" ht="42.75" x14ac:dyDescent="0.25">
      <c r="A8" s="93">
        <v>1.2</v>
      </c>
      <c r="B8" s="168" t="s">
        <v>108</v>
      </c>
      <c r="C8" s="162" t="s">
        <v>109</v>
      </c>
      <c r="D8" s="163">
        <f>200*0.8*2</f>
        <v>320</v>
      </c>
      <c r="E8" s="163"/>
      <c r="F8" s="164"/>
    </row>
    <row r="9" spans="1:7" ht="28.5" x14ac:dyDescent="0.25">
      <c r="A9" s="93"/>
      <c r="B9" s="168" t="s">
        <v>110</v>
      </c>
      <c r="C9" s="162" t="s">
        <v>109</v>
      </c>
      <c r="D9" s="163">
        <f>150*3*2</f>
        <v>900</v>
      </c>
      <c r="E9" s="163"/>
      <c r="F9" s="164"/>
    </row>
    <row r="10" spans="1:7" ht="28.5" x14ac:dyDescent="0.25">
      <c r="A10" s="93">
        <v>1.3</v>
      </c>
      <c r="B10" s="168" t="s">
        <v>111</v>
      </c>
      <c r="C10" s="162" t="s">
        <v>109</v>
      </c>
      <c r="D10" s="163">
        <f>D9</f>
        <v>900</v>
      </c>
      <c r="E10" s="163"/>
      <c r="F10" s="164"/>
    </row>
    <row r="11" spans="1:7" ht="29.25" x14ac:dyDescent="0.25">
      <c r="A11" s="93"/>
      <c r="B11" s="169" t="s">
        <v>112</v>
      </c>
      <c r="C11" s="162" t="s">
        <v>113</v>
      </c>
      <c r="D11" s="163">
        <f>150*0.4*0.1</f>
        <v>6</v>
      </c>
      <c r="E11" s="163"/>
      <c r="F11" s="164"/>
    </row>
    <row r="12" spans="1:7" x14ac:dyDescent="0.25">
      <c r="A12" s="94"/>
      <c r="B12" s="95" t="s">
        <v>97</v>
      </c>
      <c r="C12" s="95"/>
      <c r="D12" s="95"/>
      <c r="E12" s="96"/>
      <c r="F12" s="97">
        <f>SUM(F6:F11)</f>
        <v>0</v>
      </c>
    </row>
    <row r="13" spans="1:7" x14ac:dyDescent="0.25">
      <c r="A13" s="98">
        <v>2</v>
      </c>
      <c r="B13" s="99" t="s">
        <v>78</v>
      </c>
      <c r="C13" s="100"/>
      <c r="D13" s="101"/>
      <c r="E13" s="101"/>
      <c r="F13" s="102"/>
    </row>
    <row r="14" spans="1:7" ht="30" x14ac:dyDescent="0.25">
      <c r="A14" s="103">
        <v>2.1</v>
      </c>
      <c r="B14" s="35" t="s">
        <v>79</v>
      </c>
      <c r="C14" s="36" t="s">
        <v>49</v>
      </c>
      <c r="D14" s="37">
        <v>12</v>
      </c>
      <c r="E14" s="37"/>
      <c r="F14" s="104"/>
    </row>
    <row r="15" spans="1:7" x14ac:dyDescent="0.25">
      <c r="A15" s="103"/>
      <c r="B15" s="35"/>
      <c r="C15" s="36"/>
      <c r="D15" s="37"/>
      <c r="E15" s="37"/>
      <c r="F15" s="104"/>
    </row>
    <row r="16" spans="1:7" ht="30" x14ac:dyDescent="0.25">
      <c r="A16" s="103">
        <v>2.2000000000000002</v>
      </c>
      <c r="B16" s="35" t="s">
        <v>80</v>
      </c>
      <c r="C16" s="36" t="s">
        <v>49</v>
      </c>
      <c r="D16" s="37">
        <v>12</v>
      </c>
      <c r="E16" s="37"/>
      <c r="F16" s="104"/>
    </row>
    <row r="17" spans="1:6" x14ac:dyDescent="0.25">
      <c r="A17" s="103"/>
      <c r="B17" s="35"/>
      <c r="C17" s="36"/>
      <c r="D17" s="37"/>
      <c r="E17" s="37"/>
      <c r="F17" s="104"/>
    </row>
    <row r="18" spans="1:6" ht="18" x14ac:dyDescent="0.25">
      <c r="A18" s="103">
        <v>2.2999999999999998</v>
      </c>
      <c r="B18" s="35" t="s">
        <v>81</v>
      </c>
      <c r="C18" s="36" t="s">
        <v>49</v>
      </c>
      <c r="D18" s="37">
        <v>1</v>
      </c>
      <c r="E18" s="37"/>
      <c r="F18" s="104"/>
    </row>
    <row r="19" spans="1:6" x14ac:dyDescent="0.25">
      <c r="A19" s="103"/>
      <c r="B19" s="35"/>
      <c r="C19" s="36"/>
      <c r="D19" s="37"/>
      <c r="E19" s="37"/>
      <c r="F19" s="104"/>
    </row>
    <row r="20" spans="1:6" ht="30" x14ac:dyDescent="0.25">
      <c r="A20" s="103">
        <v>2.4</v>
      </c>
      <c r="B20" s="35" t="s">
        <v>82</v>
      </c>
      <c r="C20" s="36" t="s">
        <v>49</v>
      </c>
      <c r="D20" s="37">
        <v>2</v>
      </c>
      <c r="E20" s="37"/>
      <c r="F20" s="104"/>
    </row>
    <row r="21" spans="1:6" x14ac:dyDescent="0.25">
      <c r="A21" s="103"/>
      <c r="B21" s="35"/>
      <c r="C21" s="36"/>
      <c r="D21" s="37"/>
      <c r="E21" s="37"/>
      <c r="F21" s="104"/>
    </row>
    <row r="22" spans="1:6" ht="30" x14ac:dyDescent="0.25">
      <c r="A22" s="103">
        <v>2.5</v>
      </c>
      <c r="B22" s="35" t="s">
        <v>83</v>
      </c>
      <c r="C22" s="36" t="s">
        <v>49</v>
      </c>
      <c r="D22" s="37">
        <v>11</v>
      </c>
      <c r="E22" s="37"/>
      <c r="F22" s="104"/>
    </row>
    <row r="23" spans="1:6" x14ac:dyDescent="0.25">
      <c r="A23" s="103"/>
      <c r="B23" s="35"/>
      <c r="C23" s="36"/>
      <c r="D23" s="37"/>
      <c r="E23" s="37"/>
      <c r="F23" s="104"/>
    </row>
    <row r="24" spans="1:6" ht="30" x14ac:dyDescent="0.25">
      <c r="A24" s="103">
        <v>2.6</v>
      </c>
      <c r="B24" s="35" t="s">
        <v>84</v>
      </c>
      <c r="C24" s="36" t="s">
        <v>47</v>
      </c>
      <c r="D24" s="37">
        <v>28</v>
      </c>
      <c r="E24" s="37"/>
      <c r="F24" s="104"/>
    </row>
    <row r="25" spans="1:6" x14ac:dyDescent="0.25">
      <c r="A25" s="103"/>
      <c r="B25" s="35"/>
      <c r="C25" s="36"/>
      <c r="D25" s="37"/>
      <c r="E25" s="37"/>
      <c r="F25" s="104"/>
    </row>
    <row r="26" spans="1:6" ht="45" x14ac:dyDescent="0.25">
      <c r="A26" s="103">
        <v>2.7</v>
      </c>
      <c r="B26" s="40" t="s">
        <v>85</v>
      </c>
      <c r="C26" s="36" t="s">
        <v>49</v>
      </c>
      <c r="D26" s="37">
        <v>2</v>
      </c>
      <c r="E26" s="38"/>
      <c r="F26" s="104"/>
    </row>
    <row r="27" spans="1:6" x14ac:dyDescent="0.25">
      <c r="A27" s="105"/>
      <c r="B27" s="106" t="s">
        <v>86</v>
      </c>
      <c r="C27" s="107"/>
      <c r="D27" s="105"/>
      <c r="E27" s="105"/>
      <c r="F27" s="108"/>
    </row>
    <row r="28" spans="1:6" x14ac:dyDescent="0.25">
      <c r="A28" s="109">
        <v>3</v>
      </c>
      <c r="B28" s="99" t="s">
        <v>87</v>
      </c>
      <c r="C28" s="100"/>
      <c r="D28" s="101"/>
      <c r="E28" s="101"/>
      <c r="F28" s="110"/>
    </row>
    <row r="29" spans="1:6" ht="18" x14ac:dyDescent="0.25">
      <c r="A29" s="2">
        <v>3.1</v>
      </c>
      <c r="B29" s="7" t="s">
        <v>88</v>
      </c>
      <c r="C29" s="36" t="s">
        <v>49</v>
      </c>
      <c r="D29" s="37">
        <v>1</v>
      </c>
      <c r="E29" s="38"/>
      <c r="F29" s="111"/>
    </row>
    <row r="30" spans="1:6" x14ac:dyDescent="0.25">
      <c r="A30" s="2"/>
      <c r="B30" s="7"/>
      <c r="C30" s="36"/>
      <c r="D30" s="37"/>
      <c r="E30" s="38"/>
      <c r="F30" s="111"/>
    </row>
    <row r="31" spans="1:6" ht="30" x14ac:dyDescent="0.25">
      <c r="A31" s="2">
        <v>3.2</v>
      </c>
      <c r="B31" s="7" t="s">
        <v>89</v>
      </c>
      <c r="C31" s="36" t="s">
        <v>49</v>
      </c>
      <c r="D31" s="37">
        <v>1</v>
      </c>
      <c r="E31" s="38"/>
      <c r="F31" s="111"/>
    </row>
    <row r="32" spans="1:6" x14ac:dyDescent="0.25">
      <c r="A32" s="2"/>
      <c r="B32" s="7"/>
      <c r="C32" s="36"/>
      <c r="D32" s="37"/>
      <c r="E32" s="38"/>
      <c r="F32" s="111"/>
    </row>
    <row r="33" spans="1:6" ht="30" x14ac:dyDescent="0.25">
      <c r="A33" s="2">
        <v>3.3</v>
      </c>
      <c r="B33" s="7" t="s">
        <v>90</v>
      </c>
      <c r="C33" s="36" t="s">
        <v>49</v>
      </c>
      <c r="D33" s="37">
        <v>1</v>
      </c>
      <c r="E33" s="38"/>
      <c r="F33" s="111"/>
    </row>
    <row r="34" spans="1:6" x14ac:dyDescent="0.25">
      <c r="A34" s="2"/>
      <c r="B34" s="7"/>
      <c r="C34" s="36"/>
      <c r="D34" s="37"/>
      <c r="E34" s="38"/>
      <c r="F34" s="111"/>
    </row>
    <row r="35" spans="1:6" x14ac:dyDescent="0.25">
      <c r="A35" s="2">
        <v>3.4</v>
      </c>
      <c r="B35" s="40" t="s">
        <v>91</v>
      </c>
      <c r="C35" s="64" t="s">
        <v>64</v>
      </c>
      <c r="D35" s="37">
        <v>1</v>
      </c>
      <c r="E35" s="38"/>
      <c r="F35" s="111"/>
    </row>
    <row r="36" spans="1:6" x14ac:dyDescent="0.25">
      <c r="A36" s="2"/>
      <c r="B36" s="40"/>
      <c r="C36" s="64"/>
      <c r="D36" s="37"/>
      <c r="E36" s="38"/>
      <c r="F36" s="111"/>
    </row>
    <row r="37" spans="1:6" x14ac:dyDescent="0.25">
      <c r="A37" s="2">
        <v>3.5</v>
      </c>
      <c r="B37" s="40" t="s">
        <v>92</v>
      </c>
      <c r="C37" s="64" t="s">
        <v>32</v>
      </c>
      <c r="D37" s="37">
        <v>1</v>
      </c>
      <c r="E37" s="38"/>
      <c r="F37" s="111"/>
    </row>
    <row r="38" spans="1:6" x14ac:dyDescent="0.25">
      <c r="A38" s="2"/>
      <c r="B38" s="40"/>
      <c r="C38" s="64"/>
      <c r="D38" s="37"/>
      <c r="E38" s="38"/>
      <c r="F38" s="111"/>
    </row>
    <row r="39" spans="1:6" ht="30" x14ac:dyDescent="0.25">
      <c r="A39" s="2">
        <v>3.6</v>
      </c>
      <c r="B39" s="40" t="s">
        <v>93</v>
      </c>
      <c r="C39" s="64" t="s">
        <v>64</v>
      </c>
      <c r="D39" s="37">
        <v>1</v>
      </c>
      <c r="E39" s="38"/>
      <c r="F39" s="111"/>
    </row>
    <row r="40" spans="1:6" x14ac:dyDescent="0.25">
      <c r="A40" s="2"/>
      <c r="B40" s="40"/>
      <c r="C40" s="64"/>
      <c r="D40" s="37"/>
      <c r="E40" s="38"/>
      <c r="F40" s="111"/>
    </row>
    <row r="41" spans="1:6" ht="30" x14ac:dyDescent="0.25">
      <c r="A41" s="2">
        <v>3.7</v>
      </c>
      <c r="B41" s="40" t="s">
        <v>94</v>
      </c>
      <c r="C41" s="64" t="s">
        <v>32</v>
      </c>
      <c r="D41" s="37">
        <v>1</v>
      </c>
      <c r="E41" s="38"/>
      <c r="F41" s="111"/>
    </row>
    <row r="42" spans="1:6" x14ac:dyDescent="0.25">
      <c r="A42" s="44"/>
      <c r="B42" s="112" t="s">
        <v>95</v>
      </c>
      <c r="C42" s="113"/>
      <c r="D42" s="44"/>
      <c r="E42" s="44"/>
      <c r="F42" s="114"/>
    </row>
    <row r="43" spans="1:6" ht="15.75" x14ac:dyDescent="0.25">
      <c r="A43" s="115"/>
      <c r="B43" s="115" t="s">
        <v>96</v>
      </c>
      <c r="C43" s="115"/>
      <c r="D43" s="115"/>
      <c r="E43" s="115"/>
      <c r="F43" s="116"/>
    </row>
  </sheetData>
  <mergeCells count="3">
    <mergeCell ref="B3:F3"/>
    <mergeCell ref="B1:G1"/>
    <mergeCell ref="B2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C10" sqref="C10:D10"/>
    </sheetView>
  </sheetViews>
  <sheetFormatPr defaultRowHeight="15" x14ac:dyDescent="0.25"/>
  <cols>
    <col min="1" max="1" width="6.7109375" style="2" customWidth="1"/>
    <col min="2" max="2" width="76.85546875" style="2" customWidth="1"/>
    <col min="3" max="3" width="7.5703125" style="2" customWidth="1"/>
    <col min="4" max="4" width="11.140625" style="2" customWidth="1"/>
    <col min="5" max="5" width="10.42578125" style="2" customWidth="1"/>
    <col min="6" max="256" width="9.140625" style="2"/>
    <col min="257" max="257" width="6.7109375" style="2" customWidth="1"/>
    <col min="258" max="258" width="59.42578125" style="2" customWidth="1"/>
    <col min="259" max="259" width="7.5703125" style="2" customWidth="1"/>
    <col min="260" max="260" width="11.140625" style="2" customWidth="1"/>
    <col min="261" max="261" width="10.42578125" style="2" customWidth="1"/>
    <col min="262" max="512" width="9.140625" style="2"/>
    <col min="513" max="513" width="6.7109375" style="2" customWidth="1"/>
    <col min="514" max="514" width="59.42578125" style="2" customWidth="1"/>
    <col min="515" max="515" width="7.5703125" style="2" customWidth="1"/>
    <col min="516" max="516" width="11.140625" style="2" customWidth="1"/>
    <col min="517" max="517" width="10.42578125" style="2" customWidth="1"/>
    <col min="518" max="768" width="9.140625" style="2"/>
    <col min="769" max="769" width="6.7109375" style="2" customWidth="1"/>
    <col min="770" max="770" width="59.42578125" style="2" customWidth="1"/>
    <col min="771" max="771" width="7.5703125" style="2" customWidth="1"/>
    <col min="772" max="772" width="11.140625" style="2" customWidth="1"/>
    <col min="773" max="773" width="10.42578125" style="2" customWidth="1"/>
    <col min="774" max="1024" width="9.140625" style="2"/>
    <col min="1025" max="1025" width="6.7109375" style="2" customWidth="1"/>
    <col min="1026" max="1026" width="59.42578125" style="2" customWidth="1"/>
    <col min="1027" max="1027" width="7.5703125" style="2" customWidth="1"/>
    <col min="1028" max="1028" width="11.140625" style="2" customWidth="1"/>
    <col min="1029" max="1029" width="10.42578125" style="2" customWidth="1"/>
    <col min="1030" max="1280" width="9.140625" style="2"/>
    <col min="1281" max="1281" width="6.7109375" style="2" customWidth="1"/>
    <col min="1282" max="1282" width="59.42578125" style="2" customWidth="1"/>
    <col min="1283" max="1283" width="7.5703125" style="2" customWidth="1"/>
    <col min="1284" max="1284" width="11.140625" style="2" customWidth="1"/>
    <col min="1285" max="1285" width="10.42578125" style="2" customWidth="1"/>
    <col min="1286" max="1536" width="9.140625" style="2"/>
    <col min="1537" max="1537" width="6.7109375" style="2" customWidth="1"/>
    <col min="1538" max="1538" width="59.42578125" style="2" customWidth="1"/>
    <col min="1539" max="1539" width="7.5703125" style="2" customWidth="1"/>
    <col min="1540" max="1540" width="11.140625" style="2" customWidth="1"/>
    <col min="1541" max="1541" width="10.42578125" style="2" customWidth="1"/>
    <col min="1542" max="1792" width="9.140625" style="2"/>
    <col min="1793" max="1793" width="6.7109375" style="2" customWidth="1"/>
    <col min="1794" max="1794" width="59.42578125" style="2" customWidth="1"/>
    <col min="1795" max="1795" width="7.5703125" style="2" customWidth="1"/>
    <col min="1796" max="1796" width="11.140625" style="2" customWidth="1"/>
    <col min="1797" max="1797" width="10.42578125" style="2" customWidth="1"/>
    <col min="1798" max="2048" width="9.140625" style="2"/>
    <col min="2049" max="2049" width="6.7109375" style="2" customWidth="1"/>
    <col min="2050" max="2050" width="59.42578125" style="2" customWidth="1"/>
    <col min="2051" max="2051" width="7.5703125" style="2" customWidth="1"/>
    <col min="2052" max="2052" width="11.140625" style="2" customWidth="1"/>
    <col min="2053" max="2053" width="10.42578125" style="2" customWidth="1"/>
    <col min="2054" max="2304" width="9.140625" style="2"/>
    <col min="2305" max="2305" width="6.7109375" style="2" customWidth="1"/>
    <col min="2306" max="2306" width="59.42578125" style="2" customWidth="1"/>
    <col min="2307" max="2307" width="7.5703125" style="2" customWidth="1"/>
    <col min="2308" max="2308" width="11.140625" style="2" customWidth="1"/>
    <col min="2309" max="2309" width="10.42578125" style="2" customWidth="1"/>
    <col min="2310" max="2560" width="9.140625" style="2"/>
    <col min="2561" max="2561" width="6.7109375" style="2" customWidth="1"/>
    <col min="2562" max="2562" width="59.42578125" style="2" customWidth="1"/>
    <col min="2563" max="2563" width="7.5703125" style="2" customWidth="1"/>
    <col min="2564" max="2564" width="11.140625" style="2" customWidth="1"/>
    <col min="2565" max="2565" width="10.42578125" style="2" customWidth="1"/>
    <col min="2566" max="2816" width="9.140625" style="2"/>
    <col min="2817" max="2817" width="6.7109375" style="2" customWidth="1"/>
    <col min="2818" max="2818" width="59.42578125" style="2" customWidth="1"/>
    <col min="2819" max="2819" width="7.5703125" style="2" customWidth="1"/>
    <col min="2820" max="2820" width="11.140625" style="2" customWidth="1"/>
    <col min="2821" max="2821" width="10.42578125" style="2" customWidth="1"/>
    <col min="2822" max="3072" width="9.140625" style="2"/>
    <col min="3073" max="3073" width="6.7109375" style="2" customWidth="1"/>
    <col min="3074" max="3074" width="59.42578125" style="2" customWidth="1"/>
    <col min="3075" max="3075" width="7.5703125" style="2" customWidth="1"/>
    <col min="3076" max="3076" width="11.140625" style="2" customWidth="1"/>
    <col min="3077" max="3077" width="10.42578125" style="2" customWidth="1"/>
    <col min="3078" max="3328" width="9.140625" style="2"/>
    <col min="3329" max="3329" width="6.7109375" style="2" customWidth="1"/>
    <col min="3330" max="3330" width="59.42578125" style="2" customWidth="1"/>
    <col min="3331" max="3331" width="7.5703125" style="2" customWidth="1"/>
    <col min="3332" max="3332" width="11.140625" style="2" customWidth="1"/>
    <col min="3333" max="3333" width="10.42578125" style="2" customWidth="1"/>
    <col min="3334" max="3584" width="9.140625" style="2"/>
    <col min="3585" max="3585" width="6.7109375" style="2" customWidth="1"/>
    <col min="3586" max="3586" width="59.42578125" style="2" customWidth="1"/>
    <col min="3587" max="3587" width="7.5703125" style="2" customWidth="1"/>
    <col min="3588" max="3588" width="11.140625" style="2" customWidth="1"/>
    <col min="3589" max="3589" width="10.42578125" style="2" customWidth="1"/>
    <col min="3590" max="3840" width="9.140625" style="2"/>
    <col min="3841" max="3841" width="6.7109375" style="2" customWidth="1"/>
    <col min="3842" max="3842" width="59.42578125" style="2" customWidth="1"/>
    <col min="3843" max="3843" width="7.5703125" style="2" customWidth="1"/>
    <col min="3844" max="3844" width="11.140625" style="2" customWidth="1"/>
    <col min="3845" max="3845" width="10.42578125" style="2" customWidth="1"/>
    <col min="3846" max="4096" width="9.140625" style="2"/>
    <col min="4097" max="4097" width="6.7109375" style="2" customWidth="1"/>
    <col min="4098" max="4098" width="59.42578125" style="2" customWidth="1"/>
    <col min="4099" max="4099" width="7.5703125" style="2" customWidth="1"/>
    <col min="4100" max="4100" width="11.140625" style="2" customWidth="1"/>
    <col min="4101" max="4101" width="10.42578125" style="2" customWidth="1"/>
    <col min="4102" max="4352" width="9.140625" style="2"/>
    <col min="4353" max="4353" width="6.7109375" style="2" customWidth="1"/>
    <col min="4354" max="4354" width="59.42578125" style="2" customWidth="1"/>
    <col min="4355" max="4355" width="7.5703125" style="2" customWidth="1"/>
    <col min="4356" max="4356" width="11.140625" style="2" customWidth="1"/>
    <col min="4357" max="4357" width="10.42578125" style="2" customWidth="1"/>
    <col min="4358" max="4608" width="9.140625" style="2"/>
    <col min="4609" max="4609" width="6.7109375" style="2" customWidth="1"/>
    <col min="4610" max="4610" width="59.42578125" style="2" customWidth="1"/>
    <col min="4611" max="4611" width="7.5703125" style="2" customWidth="1"/>
    <col min="4612" max="4612" width="11.140625" style="2" customWidth="1"/>
    <col min="4613" max="4613" width="10.42578125" style="2" customWidth="1"/>
    <col min="4614" max="4864" width="9.140625" style="2"/>
    <col min="4865" max="4865" width="6.7109375" style="2" customWidth="1"/>
    <col min="4866" max="4866" width="59.42578125" style="2" customWidth="1"/>
    <col min="4867" max="4867" width="7.5703125" style="2" customWidth="1"/>
    <col min="4868" max="4868" width="11.140625" style="2" customWidth="1"/>
    <col min="4869" max="4869" width="10.42578125" style="2" customWidth="1"/>
    <col min="4870" max="5120" width="9.140625" style="2"/>
    <col min="5121" max="5121" width="6.7109375" style="2" customWidth="1"/>
    <col min="5122" max="5122" width="59.42578125" style="2" customWidth="1"/>
    <col min="5123" max="5123" width="7.5703125" style="2" customWidth="1"/>
    <col min="5124" max="5124" width="11.140625" style="2" customWidth="1"/>
    <col min="5125" max="5125" width="10.42578125" style="2" customWidth="1"/>
    <col min="5126" max="5376" width="9.140625" style="2"/>
    <col min="5377" max="5377" width="6.7109375" style="2" customWidth="1"/>
    <col min="5378" max="5378" width="59.42578125" style="2" customWidth="1"/>
    <col min="5379" max="5379" width="7.5703125" style="2" customWidth="1"/>
    <col min="5380" max="5380" width="11.140625" style="2" customWidth="1"/>
    <col min="5381" max="5381" width="10.42578125" style="2" customWidth="1"/>
    <col min="5382" max="5632" width="9.140625" style="2"/>
    <col min="5633" max="5633" width="6.7109375" style="2" customWidth="1"/>
    <col min="5634" max="5634" width="59.42578125" style="2" customWidth="1"/>
    <col min="5635" max="5635" width="7.5703125" style="2" customWidth="1"/>
    <col min="5636" max="5636" width="11.140625" style="2" customWidth="1"/>
    <col min="5637" max="5637" width="10.42578125" style="2" customWidth="1"/>
    <col min="5638" max="5888" width="9.140625" style="2"/>
    <col min="5889" max="5889" width="6.7109375" style="2" customWidth="1"/>
    <col min="5890" max="5890" width="59.42578125" style="2" customWidth="1"/>
    <col min="5891" max="5891" width="7.5703125" style="2" customWidth="1"/>
    <col min="5892" max="5892" width="11.140625" style="2" customWidth="1"/>
    <col min="5893" max="5893" width="10.42578125" style="2" customWidth="1"/>
    <col min="5894" max="6144" width="9.140625" style="2"/>
    <col min="6145" max="6145" width="6.7109375" style="2" customWidth="1"/>
    <col min="6146" max="6146" width="59.42578125" style="2" customWidth="1"/>
    <col min="6147" max="6147" width="7.5703125" style="2" customWidth="1"/>
    <col min="6148" max="6148" width="11.140625" style="2" customWidth="1"/>
    <col min="6149" max="6149" width="10.42578125" style="2" customWidth="1"/>
    <col min="6150" max="6400" width="9.140625" style="2"/>
    <col min="6401" max="6401" width="6.7109375" style="2" customWidth="1"/>
    <col min="6402" max="6402" width="59.42578125" style="2" customWidth="1"/>
    <col min="6403" max="6403" width="7.5703125" style="2" customWidth="1"/>
    <col min="6404" max="6404" width="11.140625" style="2" customWidth="1"/>
    <col min="6405" max="6405" width="10.42578125" style="2" customWidth="1"/>
    <col min="6406" max="6656" width="9.140625" style="2"/>
    <col min="6657" max="6657" width="6.7109375" style="2" customWidth="1"/>
    <col min="6658" max="6658" width="59.42578125" style="2" customWidth="1"/>
    <col min="6659" max="6659" width="7.5703125" style="2" customWidth="1"/>
    <col min="6660" max="6660" width="11.140625" style="2" customWidth="1"/>
    <col min="6661" max="6661" width="10.42578125" style="2" customWidth="1"/>
    <col min="6662" max="6912" width="9.140625" style="2"/>
    <col min="6913" max="6913" width="6.7109375" style="2" customWidth="1"/>
    <col min="6914" max="6914" width="59.42578125" style="2" customWidth="1"/>
    <col min="6915" max="6915" width="7.5703125" style="2" customWidth="1"/>
    <col min="6916" max="6916" width="11.140625" style="2" customWidth="1"/>
    <col min="6917" max="6917" width="10.42578125" style="2" customWidth="1"/>
    <col min="6918" max="7168" width="9.140625" style="2"/>
    <col min="7169" max="7169" width="6.7109375" style="2" customWidth="1"/>
    <col min="7170" max="7170" width="59.42578125" style="2" customWidth="1"/>
    <col min="7171" max="7171" width="7.5703125" style="2" customWidth="1"/>
    <col min="7172" max="7172" width="11.140625" style="2" customWidth="1"/>
    <col min="7173" max="7173" width="10.42578125" style="2" customWidth="1"/>
    <col min="7174" max="7424" width="9.140625" style="2"/>
    <col min="7425" max="7425" width="6.7109375" style="2" customWidth="1"/>
    <col min="7426" max="7426" width="59.42578125" style="2" customWidth="1"/>
    <col min="7427" max="7427" width="7.5703125" style="2" customWidth="1"/>
    <col min="7428" max="7428" width="11.140625" style="2" customWidth="1"/>
    <col min="7429" max="7429" width="10.42578125" style="2" customWidth="1"/>
    <col min="7430" max="7680" width="9.140625" style="2"/>
    <col min="7681" max="7681" width="6.7109375" style="2" customWidth="1"/>
    <col min="7682" max="7682" width="59.42578125" style="2" customWidth="1"/>
    <col min="7683" max="7683" width="7.5703125" style="2" customWidth="1"/>
    <col min="7684" max="7684" width="11.140625" style="2" customWidth="1"/>
    <col min="7685" max="7685" width="10.42578125" style="2" customWidth="1"/>
    <col min="7686" max="7936" width="9.140625" style="2"/>
    <col min="7937" max="7937" width="6.7109375" style="2" customWidth="1"/>
    <col min="7938" max="7938" width="59.42578125" style="2" customWidth="1"/>
    <col min="7939" max="7939" width="7.5703125" style="2" customWidth="1"/>
    <col min="7940" max="7940" width="11.140625" style="2" customWidth="1"/>
    <col min="7941" max="7941" width="10.42578125" style="2" customWidth="1"/>
    <col min="7942" max="8192" width="9.140625" style="2"/>
    <col min="8193" max="8193" width="6.7109375" style="2" customWidth="1"/>
    <col min="8194" max="8194" width="59.42578125" style="2" customWidth="1"/>
    <col min="8195" max="8195" width="7.5703125" style="2" customWidth="1"/>
    <col min="8196" max="8196" width="11.140625" style="2" customWidth="1"/>
    <col min="8197" max="8197" width="10.42578125" style="2" customWidth="1"/>
    <col min="8198" max="8448" width="9.140625" style="2"/>
    <col min="8449" max="8449" width="6.7109375" style="2" customWidth="1"/>
    <col min="8450" max="8450" width="59.42578125" style="2" customWidth="1"/>
    <col min="8451" max="8451" width="7.5703125" style="2" customWidth="1"/>
    <col min="8452" max="8452" width="11.140625" style="2" customWidth="1"/>
    <col min="8453" max="8453" width="10.42578125" style="2" customWidth="1"/>
    <col min="8454" max="8704" width="9.140625" style="2"/>
    <col min="8705" max="8705" width="6.7109375" style="2" customWidth="1"/>
    <col min="8706" max="8706" width="59.42578125" style="2" customWidth="1"/>
    <col min="8707" max="8707" width="7.5703125" style="2" customWidth="1"/>
    <col min="8708" max="8708" width="11.140625" style="2" customWidth="1"/>
    <col min="8709" max="8709" width="10.42578125" style="2" customWidth="1"/>
    <col min="8710" max="8960" width="9.140625" style="2"/>
    <col min="8961" max="8961" width="6.7109375" style="2" customWidth="1"/>
    <col min="8962" max="8962" width="59.42578125" style="2" customWidth="1"/>
    <col min="8963" max="8963" width="7.5703125" style="2" customWidth="1"/>
    <col min="8964" max="8964" width="11.140625" style="2" customWidth="1"/>
    <col min="8965" max="8965" width="10.42578125" style="2" customWidth="1"/>
    <col min="8966" max="9216" width="9.140625" style="2"/>
    <col min="9217" max="9217" width="6.7109375" style="2" customWidth="1"/>
    <col min="9218" max="9218" width="59.42578125" style="2" customWidth="1"/>
    <col min="9219" max="9219" width="7.5703125" style="2" customWidth="1"/>
    <col min="9220" max="9220" width="11.140625" style="2" customWidth="1"/>
    <col min="9221" max="9221" width="10.42578125" style="2" customWidth="1"/>
    <col min="9222" max="9472" width="9.140625" style="2"/>
    <col min="9473" max="9473" width="6.7109375" style="2" customWidth="1"/>
    <col min="9474" max="9474" width="59.42578125" style="2" customWidth="1"/>
    <col min="9475" max="9475" width="7.5703125" style="2" customWidth="1"/>
    <col min="9476" max="9476" width="11.140625" style="2" customWidth="1"/>
    <col min="9477" max="9477" width="10.42578125" style="2" customWidth="1"/>
    <col min="9478" max="9728" width="9.140625" style="2"/>
    <col min="9729" max="9729" width="6.7109375" style="2" customWidth="1"/>
    <col min="9730" max="9730" width="59.42578125" style="2" customWidth="1"/>
    <col min="9731" max="9731" width="7.5703125" style="2" customWidth="1"/>
    <col min="9732" max="9732" width="11.140625" style="2" customWidth="1"/>
    <col min="9733" max="9733" width="10.42578125" style="2" customWidth="1"/>
    <col min="9734" max="9984" width="9.140625" style="2"/>
    <col min="9985" max="9985" width="6.7109375" style="2" customWidth="1"/>
    <col min="9986" max="9986" width="59.42578125" style="2" customWidth="1"/>
    <col min="9987" max="9987" width="7.5703125" style="2" customWidth="1"/>
    <col min="9988" max="9988" width="11.140625" style="2" customWidth="1"/>
    <col min="9989" max="9989" width="10.42578125" style="2" customWidth="1"/>
    <col min="9990" max="10240" width="9.140625" style="2"/>
    <col min="10241" max="10241" width="6.7109375" style="2" customWidth="1"/>
    <col min="10242" max="10242" width="59.42578125" style="2" customWidth="1"/>
    <col min="10243" max="10243" width="7.5703125" style="2" customWidth="1"/>
    <col min="10244" max="10244" width="11.140625" style="2" customWidth="1"/>
    <col min="10245" max="10245" width="10.42578125" style="2" customWidth="1"/>
    <col min="10246" max="10496" width="9.140625" style="2"/>
    <col min="10497" max="10497" width="6.7109375" style="2" customWidth="1"/>
    <col min="10498" max="10498" width="59.42578125" style="2" customWidth="1"/>
    <col min="10499" max="10499" width="7.5703125" style="2" customWidth="1"/>
    <col min="10500" max="10500" width="11.140625" style="2" customWidth="1"/>
    <col min="10501" max="10501" width="10.42578125" style="2" customWidth="1"/>
    <col min="10502" max="10752" width="9.140625" style="2"/>
    <col min="10753" max="10753" width="6.7109375" style="2" customWidth="1"/>
    <col min="10754" max="10754" width="59.42578125" style="2" customWidth="1"/>
    <col min="10755" max="10755" width="7.5703125" style="2" customWidth="1"/>
    <col min="10756" max="10756" width="11.140625" style="2" customWidth="1"/>
    <col min="10757" max="10757" width="10.42578125" style="2" customWidth="1"/>
    <col min="10758" max="11008" width="9.140625" style="2"/>
    <col min="11009" max="11009" width="6.7109375" style="2" customWidth="1"/>
    <col min="11010" max="11010" width="59.42578125" style="2" customWidth="1"/>
    <col min="11011" max="11011" width="7.5703125" style="2" customWidth="1"/>
    <col min="11012" max="11012" width="11.140625" style="2" customWidth="1"/>
    <col min="11013" max="11013" width="10.42578125" style="2" customWidth="1"/>
    <col min="11014" max="11264" width="9.140625" style="2"/>
    <col min="11265" max="11265" width="6.7109375" style="2" customWidth="1"/>
    <col min="11266" max="11266" width="59.42578125" style="2" customWidth="1"/>
    <col min="11267" max="11267" width="7.5703125" style="2" customWidth="1"/>
    <col min="11268" max="11268" width="11.140625" style="2" customWidth="1"/>
    <col min="11269" max="11269" width="10.42578125" style="2" customWidth="1"/>
    <col min="11270" max="11520" width="9.140625" style="2"/>
    <col min="11521" max="11521" width="6.7109375" style="2" customWidth="1"/>
    <col min="11522" max="11522" width="59.42578125" style="2" customWidth="1"/>
    <col min="11523" max="11523" width="7.5703125" style="2" customWidth="1"/>
    <col min="11524" max="11524" width="11.140625" style="2" customWidth="1"/>
    <col min="11525" max="11525" width="10.42578125" style="2" customWidth="1"/>
    <col min="11526" max="11776" width="9.140625" style="2"/>
    <col min="11777" max="11777" width="6.7109375" style="2" customWidth="1"/>
    <col min="11778" max="11778" width="59.42578125" style="2" customWidth="1"/>
    <col min="11779" max="11779" width="7.5703125" style="2" customWidth="1"/>
    <col min="11780" max="11780" width="11.140625" style="2" customWidth="1"/>
    <col min="11781" max="11781" width="10.42578125" style="2" customWidth="1"/>
    <col min="11782" max="12032" width="9.140625" style="2"/>
    <col min="12033" max="12033" width="6.7109375" style="2" customWidth="1"/>
    <col min="12034" max="12034" width="59.42578125" style="2" customWidth="1"/>
    <col min="12035" max="12035" width="7.5703125" style="2" customWidth="1"/>
    <col min="12036" max="12036" width="11.140625" style="2" customWidth="1"/>
    <col min="12037" max="12037" width="10.42578125" style="2" customWidth="1"/>
    <col min="12038" max="12288" width="9.140625" style="2"/>
    <col min="12289" max="12289" width="6.7109375" style="2" customWidth="1"/>
    <col min="12290" max="12290" width="59.42578125" style="2" customWidth="1"/>
    <col min="12291" max="12291" width="7.5703125" style="2" customWidth="1"/>
    <col min="12292" max="12292" width="11.140625" style="2" customWidth="1"/>
    <col min="12293" max="12293" width="10.42578125" style="2" customWidth="1"/>
    <col min="12294" max="12544" width="9.140625" style="2"/>
    <col min="12545" max="12545" width="6.7109375" style="2" customWidth="1"/>
    <col min="12546" max="12546" width="59.42578125" style="2" customWidth="1"/>
    <col min="12547" max="12547" width="7.5703125" style="2" customWidth="1"/>
    <col min="12548" max="12548" width="11.140625" style="2" customWidth="1"/>
    <col min="12549" max="12549" width="10.42578125" style="2" customWidth="1"/>
    <col min="12550" max="12800" width="9.140625" style="2"/>
    <col min="12801" max="12801" width="6.7109375" style="2" customWidth="1"/>
    <col min="12802" max="12802" width="59.42578125" style="2" customWidth="1"/>
    <col min="12803" max="12803" width="7.5703125" style="2" customWidth="1"/>
    <col min="12804" max="12804" width="11.140625" style="2" customWidth="1"/>
    <col min="12805" max="12805" width="10.42578125" style="2" customWidth="1"/>
    <col min="12806" max="13056" width="9.140625" style="2"/>
    <col min="13057" max="13057" width="6.7109375" style="2" customWidth="1"/>
    <col min="13058" max="13058" width="59.42578125" style="2" customWidth="1"/>
    <col min="13059" max="13059" width="7.5703125" style="2" customWidth="1"/>
    <col min="13060" max="13060" width="11.140625" style="2" customWidth="1"/>
    <col min="13061" max="13061" width="10.42578125" style="2" customWidth="1"/>
    <col min="13062" max="13312" width="9.140625" style="2"/>
    <col min="13313" max="13313" width="6.7109375" style="2" customWidth="1"/>
    <col min="13314" max="13314" width="59.42578125" style="2" customWidth="1"/>
    <col min="13315" max="13315" width="7.5703125" style="2" customWidth="1"/>
    <col min="13316" max="13316" width="11.140625" style="2" customWidth="1"/>
    <col min="13317" max="13317" width="10.42578125" style="2" customWidth="1"/>
    <col min="13318" max="13568" width="9.140625" style="2"/>
    <col min="13569" max="13569" width="6.7109375" style="2" customWidth="1"/>
    <col min="13570" max="13570" width="59.42578125" style="2" customWidth="1"/>
    <col min="13571" max="13571" width="7.5703125" style="2" customWidth="1"/>
    <col min="13572" max="13572" width="11.140625" style="2" customWidth="1"/>
    <col min="13573" max="13573" width="10.42578125" style="2" customWidth="1"/>
    <col min="13574" max="13824" width="9.140625" style="2"/>
    <col min="13825" max="13825" width="6.7109375" style="2" customWidth="1"/>
    <col min="13826" max="13826" width="59.42578125" style="2" customWidth="1"/>
    <col min="13827" max="13827" width="7.5703125" style="2" customWidth="1"/>
    <col min="13828" max="13828" width="11.140625" style="2" customWidth="1"/>
    <col min="13829" max="13829" width="10.42578125" style="2" customWidth="1"/>
    <col min="13830" max="14080" width="9.140625" style="2"/>
    <col min="14081" max="14081" width="6.7109375" style="2" customWidth="1"/>
    <col min="14082" max="14082" width="59.42578125" style="2" customWidth="1"/>
    <col min="14083" max="14083" width="7.5703125" style="2" customWidth="1"/>
    <col min="14084" max="14084" width="11.140625" style="2" customWidth="1"/>
    <col min="14085" max="14085" width="10.42578125" style="2" customWidth="1"/>
    <col min="14086" max="14336" width="9.140625" style="2"/>
    <col min="14337" max="14337" width="6.7109375" style="2" customWidth="1"/>
    <col min="14338" max="14338" width="59.42578125" style="2" customWidth="1"/>
    <col min="14339" max="14339" width="7.5703125" style="2" customWidth="1"/>
    <col min="14340" max="14340" width="11.140625" style="2" customWidth="1"/>
    <col min="14341" max="14341" width="10.42578125" style="2" customWidth="1"/>
    <col min="14342" max="14592" width="9.140625" style="2"/>
    <col min="14593" max="14593" width="6.7109375" style="2" customWidth="1"/>
    <col min="14594" max="14594" width="59.42578125" style="2" customWidth="1"/>
    <col min="14595" max="14595" width="7.5703125" style="2" customWidth="1"/>
    <col min="14596" max="14596" width="11.140625" style="2" customWidth="1"/>
    <col min="14597" max="14597" width="10.42578125" style="2" customWidth="1"/>
    <col min="14598" max="14848" width="9.140625" style="2"/>
    <col min="14849" max="14849" width="6.7109375" style="2" customWidth="1"/>
    <col min="14850" max="14850" width="59.42578125" style="2" customWidth="1"/>
    <col min="14851" max="14851" width="7.5703125" style="2" customWidth="1"/>
    <col min="14852" max="14852" width="11.140625" style="2" customWidth="1"/>
    <col min="14853" max="14853" width="10.42578125" style="2" customWidth="1"/>
    <col min="14854" max="15104" width="9.140625" style="2"/>
    <col min="15105" max="15105" width="6.7109375" style="2" customWidth="1"/>
    <col min="15106" max="15106" width="59.42578125" style="2" customWidth="1"/>
    <col min="15107" max="15107" width="7.5703125" style="2" customWidth="1"/>
    <col min="15108" max="15108" width="11.140625" style="2" customWidth="1"/>
    <col min="15109" max="15109" width="10.42578125" style="2" customWidth="1"/>
    <col min="15110" max="15360" width="9.140625" style="2"/>
    <col min="15361" max="15361" width="6.7109375" style="2" customWidth="1"/>
    <col min="15362" max="15362" width="59.42578125" style="2" customWidth="1"/>
    <col min="15363" max="15363" width="7.5703125" style="2" customWidth="1"/>
    <col min="15364" max="15364" width="11.140625" style="2" customWidth="1"/>
    <col min="15365" max="15365" width="10.42578125" style="2" customWidth="1"/>
    <col min="15366" max="15616" width="9.140625" style="2"/>
    <col min="15617" max="15617" width="6.7109375" style="2" customWidth="1"/>
    <col min="15618" max="15618" width="59.42578125" style="2" customWidth="1"/>
    <col min="15619" max="15619" width="7.5703125" style="2" customWidth="1"/>
    <col min="15620" max="15620" width="11.140625" style="2" customWidth="1"/>
    <col min="15621" max="15621" width="10.42578125" style="2" customWidth="1"/>
    <col min="15622" max="15872" width="9.140625" style="2"/>
    <col min="15873" max="15873" width="6.7109375" style="2" customWidth="1"/>
    <col min="15874" max="15874" width="59.42578125" style="2" customWidth="1"/>
    <col min="15875" max="15875" width="7.5703125" style="2" customWidth="1"/>
    <col min="15876" max="15876" width="11.140625" style="2" customWidth="1"/>
    <col min="15877" max="15877" width="10.42578125" style="2" customWidth="1"/>
    <col min="15878" max="16128" width="9.140625" style="2"/>
    <col min="16129" max="16129" width="6.7109375" style="2" customWidth="1"/>
    <col min="16130" max="16130" width="59.42578125" style="2" customWidth="1"/>
    <col min="16131" max="16131" width="7.5703125" style="2" customWidth="1"/>
    <col min="16132" max="16132" width="11.140625" style="2" customWidth="1"/>
    <col min="16133" max="16133" width="10.42578125" style="2" customWidth="1"/>
    <col min="16134" max="16384" width="9.140625" style="2"/>
  </cols>
  <sheetData>
    <row r="1" spans="1:7" ht="18" x14ac:dyDescent="0.25">
      <c r="B1" s="176" t="s">
        <v>116</v>
      </c>
      <c r="C1" s="176"/>
      <c r="D1" s="176"/>
      <c r="E1" s="176"/>
      <c r="F1" s="142"/>
      <c r="G1" s="142"/>
    </row>
    <row r="2" spans="1:7" ht="18.75" thickBot="1" x14ac:dyDescent="0.3">
      <c r="B2" s="200" t="s">
        <v>103</v>
      </c>
      <c r="C2" s="200"/>
      <c r="D2" s="200"/>
      <c r="E2" s="143"/>
      <c r="F2" s="143"/>
      <c r="G2" s="143"/>
    </row>
    <row r="3" spans="1:7" ht="19.5" thickBot="1" x14ac:dyDescent="0.35">
      <c r="A3" s="192" t="s">
        <v>98</v>
      </c>
      <c r="B3" s="192"/>
      <c r="C3" s="192"/>
      <c r="D3" s="193"/>
      <c r="E3" s="134"/>
    </row>
    <row r="4" spans="1:7" x14ac:dyDescent="0.25">
      <c r="A4" s="135"/>
      <c r="B4" s="136"/>
      <c r="C4" s="194"/>
      <c r="D4" s="195"/>
    </row>
    <row r="5" spans="1:7" ht="18.75" x14ac:dyDescent="0.3">
      <c r="A5" s="158">
        <v>1</v>
      </c>
      <c r="B5" s="159" t="s">
        <v>102</v>
      </c>
      <c r="C5" s="196"/>
      <c r="D5" s="197"/>
    </row>
    <row r="6" spans="1:7" ht="18.75" x14ac:dyDescent="0.3">
      <c r="A6" s="158">
        <v>3</v>
      </c>
      <c r="B6" s="159" t="s">
        <v>99</v>
      </c>
      <c r="C6" s="198"/>
      <c r="D6" s="199"/>
    </row>
    <row r="7" spans="1:7" ht="18.75" x14ac:dyDescent="0.3">
      <c r="A7" s="160">
        <v>5</v>
      </c>
      <c r="B7" s="159" t="s">
        <v>100</v>
      </c>
      <c r="C7" s="201"/>
      <c r="D7" s="202"/>
    </row>
    <row r="8" spans="1:7" x14ac:dyDescent="0.25">
      <c r="A8" s="137"/>
      <c r="B8" s="138"/>
      <c r="C8" s="203"/>
      <c r="D8" s="204"/>
    </row>
    <row r="9" spans="1:7" ht="15.75" thickBot="1" x14ac:dyDescent="0.3">
      <c r="A9" s="139"/>
      <c r="B9" s="140"/>
      <c r="C9" s="205"/>
      <c r="D9" s="206"/>
    </row>
    <row r="10" spans="1:7" ht="22.5" customHeight="1" thickTop="1" thickBot="1" x14ac:dyDescent="0.35">
      <c r="A10" s="141"/>
      <c r="B10" s="141" t="s">
        <v>101</v>
      </c>
      <c r="C10" s="190"/>
      <c r="D10" s="191"/>
    </row>
    <row r="11" spans="1:7" ht="15.75" thickTop="1" x14ac:dyDescent="0.25"/>
  </sheetData>
  <mergeCells count="10">
    <mergeCell ref="B1:E1"/>
    <mergeCell ref="B2:D2"/>
    <mergeCell ref="C7:D7"/>
    <mergeCell ref="C8:D8"/>
    <mergeCell ref="C9:D9"/>
    <mergeCell ref="C10:D10"/>
    <mergeCell ref="A3:D3"/>
    <mergeCell ref="C4:D4"/>
    <mergeCell ref="C5:D5"/>
    <mergeCell ref="C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Offices and Hall</vt:lpstr>
      <vt:lpstr>Twin Toilets</vt:lpstr>
      <vt:lpstr>Perimeter and Underground w. T.</vt:lpstr>
      <vt:lpstr>Grand Sumarry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2020-10-12T08:02:24Z</dcterms:modified>
</cp:coreProperties>
</file>